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0" yWindow="0" windowWidth="15600" windowHeight="11040" tabRatio="729" activeTab="1"/>
  </bookViews>
  <sheets>
    <sheet name="Resumen " sheetId="19" r:id="rId1"/>
    <sheet name="Total" sheetId="2" r:id="rId2"/>
    <sheet name="261O_2" sheetId="25" r:id="rId3"/>
    <sheet name="331M" sheetId="16" r:id="rId4"/>
    <sheet name="332A" sheetId="15" r:id="rId5"/>
    <sheet name="332B" sheetId="14" r:id="rId6"/>
    <sheet name="333A" sheetId="13" r:id="rId7"/>
    <sheet name="333B" sheetId="12" r:id="rId8"/>
    <sheet name="334A" sheetId="11" r:id="rId9"/>
    <sheet name="334B" sheetId="10" r:id="rId10"/>
    <sheet name="334C" sheetId="20" r:id="rId11"/>
    <sheet name="335A" sheetId="7" r:id="rId12"/>
    <sheet name="335B" sheetId="6" r:id="rId13"/>
    <sheet name="335C" sheetId="5" r:id="rId14"/>
    <sheet name="336A" sheetId="3" r:id="rId15"/>
    <sheet name="337A" sheetId="21" r:id="rId16"/>
    <sheet name="337B" sheetId="22" r:id="rId17"/>
    <sheet name="337C" sheetId="23" r:id="rId18"/>
    <sheet name="923M_2" sheetId="18" r:id="rId19"/>
    <sheet name="CS06" sheetId="17" r:id="rId20"/>
    <sheet name="FP080" sheetId="24" r:id="rId21"/>
  </sheets>
  <calcPr calcId="145621" concurrentCalc="0"/>
</workbook>
</file>

<file path=xl/calcChain.xml><?xml version="1.0" encoding="utf-8"?>
<calcChain xmlns="http://schemas.openxmlformats.org/spreadsheetml/2006/main">
  <c r="B6" i="25" l="1"/>
  <c r="D96" i="25"/>
  <c r="D76" i="25"/>
  <c r="D20" i="25"/>
  <c r="B6" i="20"/>
  <c r="C68" i="20"/>
  <c r="F45" i="20"/>
  <c r="G45" i="20"/>
  <c r="D19" i="20"/>
  <c r="I42" i="16"/>
  <c r="B6" i="5"/>
  <c r="D72" i="5"/>
  <c r="D52" i="5"/>
  <c r="D19" i="5"/>
  <c r="L42" i="16"/>
  <c r="B6" i="23"/>
  <c r="F97" i="23"/>
  <c r="F77" i="23"/>
  <c r="D105" i="23"/>
  <c r="H105" i="23"/>
  <c r="C132" i="23"/>
  <c r="H132" i="23"/>
  <c r="F78" i="23"/>
  <c r="D106" i="23"/>
  <c r="H106" i="23"/>
  <c r="C133" i="23"/>
  <c r="F79" i="23"/>
  <c r="D107" i="23"/>
  <c r="H107" i="23"/>
  <c r="C134" i="23"/>
  <c r="F80" i="23"/>
  <c r="D108" i="23"/>
  <c r="H108" i="23"/>
  <c r="C135" i="23"/>
  <c r="F81" i="23"/>
  <c r="D109" i="23"/>
  <c r="H109" i="23"/>
  <c r="C136" i="23"/>
  <c r="F82" i="23"/>
  <c r="D110" i="23"/>
  <c r="H110" i="23"/>
  <c r="C137" i="23"/>
  <c r="F83" i="23"/>
  <c r="D111" i="23"/>
  <c r="H111" i="23"/>
  <c r="C138" i="23"/>
  <c r="F84" i="23"/>
  <c r="D112" i="23"/>
  <c r="H112" i="23"/>
  <c r="C139" i="23"/>
  <c r="F85" i="23"/>
  <c r="D113" i="23"/>
  <c r="H113" i="23"/>
  <c r="C140" i="23"/>
  <c r="F86" i="23"/>
  <c r="D114" i="23"/>
  <c r="H114" i="23"/>
  <c r="C141" i="23"/>
  <c r="F87" i="23"/>
  <c r="D115" i="23"/>
  <c r="H115" i="23"/>
  <c r="C142" i="23"/>
  <c r="F88" i="23"/>
  <c r="D116" i="23"/>
  <c r="H116" i="23"/>
  <c r="C143" i="23"/>
  <c r="F89" i="23"/>
  <c r="D117" i="23"/>
  <c r="H117" i="23"/>
  <c r="C144" i="23"/>
  <c r="F90" i="23"/>
  <c r="D118" i="23"/>
  <c r="H118" i="23"/>
  <c r="C145" i="23"/>
  <c r="F91" i="23"/>
  <c r="D119" i="23"/>
  <c r="F92" i="23"/>
  <c r="D120" i="23"/>
  <c r="F93" i="23"/>
  <c r="D121" i="23"/>
  <c r="F94" i="23"/>
  <c r="D122" i="23"/>
  <c r="D123" i="23"/>
  <c r="D124" i="23"/>
  <c r="E124" i="23"/>
  <c r="E119" i="23"/>
  <c r="F119" i="23"/>
  <c r="G119" i="23"/>
  <c r="H119" i="23"/>
  <c r="C146" i="23"/>
  <c r="E120" i="23"/>
  <c r="F120" i="23"/>
  <c r="G120" i="23"/>
  <c r="H120" i="23"/>
  <c r="C147" i="23"/>
  <c r="H121" i="23"/>
  <c r="C148" i="23"/>
  <c r="H122" i="23"/>
  <c r="C149" i="23"/>
  <c r="C150" i="23"/>
  <c r="G153" i="23"/>
  <c r="I132" i="23"/>
  <c r="H153" i="23"/>
  <c r="J132" i="23"/>
  <c r="K132" i="23"/>
  <c r="F20" i="23"/>
  <c r="P42" i="16"/>
  <c r="Q42" i="16"/>
  <c r="F46" i="20"/>
  <c r="G46" i="20"/>
  <c r="D20" i="20"/>
  <c r="F47" i="20"/>
  <c r="G47" i="20"/>
  <c r="D21" i="20"/>
  <c r="F48" i="20"/>
  <c r="G48" i="20"/>
  <c r="D22" i="20"/>
  <c r="F49" i="20"/>
  <c r="G49" i="20"/>
  <c r="D23" i="20"/>
  <c r="F50" i="20"/>
  <c r="G50" i="20"/>
  <c r="D24" i="20"/>
  <c r="F51" i="20"/>
  <c r="G51" i="20"/>
  <c r="D25" i="20"/>
  <c r="F52" i="20"/>
  <c r="G52" i="20"/>
  <c r="D26" i="20"/>
  <c r="F53" i="20"/>
  <c r="G53" i="20"/>
  <c r="D27" i="20"/>
  <c r="F54" i="20"/>
  <c r="G54" i="20"/>
  <c r="D28" i="20"/>
  <c r="F55" i="20"/>
  <c r="G55" i="20"/>
  <c r="D29" i="20"/>
  <c r="F56" i="20"/>
  <c r="G56" i="20"/>
  <c r="D30" i="20"/>
  <c r="F57" i="20"/>
  <c r="G57" i="20"/>
  <c r="D31" i="20"/>
  <c r="F58" i="20"/>
  <c r="G58" i="20"/>
  <c r="D32" i="20"/>
  <c r="F59" i="20"/>
  <c r="G59" i="20"/>
  <c r="D33" i="20"/>
  <c r="F60" i="20"/>
  <c r="G60" i="20"/>
  <c r="D34" i="20"/>
  <c r="F61" i="20"/>
  <c r="G61" i="20"/>
  <c r="D35" i="20"/>
  <c r="F62" i="20"/>
  <c r="G62" i="20"/>
  <c r="D36" i="20"/>
  <c r="D37" i="20"/>
  <c r="I60" i="16"/>
  <c r="D53" i="5"/>
  <c r="D20" i="5"/>
  <c r="D54" i="5"/>
  <c r="D21" i="5"/>
  <c r="D55" i="5"/>
  <c r="D22" i="5"/>
  <c r="D56" i="5"/>
  <c r="D23" i="5"/>
  <c r="D57" i="5"/>
  <c r="D24" i="5"/>
  <c r="D58" i="5"/>
  <c r="D25" i="5"/>
  <c r="D59" i="5"/>
  <c r="D26" i="5"/>
  <c r="D60" i="5"/>
  <c r="D27" i="5"/>
  <c r="D61" i="5"/>
  <c r="D28" i="5"/>
  <c r="D62" i="5"/>
  <c r="D29" i="5"/>
  <c r="D63" i="5"/>
  <c r="D30" i="5"/>
  <c r="D64" i="5"/>
  <c r="D31" i="5"/>
  <c r="D65" i="5"/>
  <c r="D32" i="5"/>
  <c r="D66" i="5"/>
  <c r="D33" i="5"/>
  <c r="D67" i="5"/>
  <c r="D34" i="5"/>
  <c r="D68" i="5"/>
  <c r="D35" i="5"/>
  <c r="D69" i="5"/>
  <c r="D36" i="5"/>
  <c r="D37" i="5"/>
  <c r="L60" i="16"/>
  <c r="H133" i="23"/>
  <c r="I133" i="23"/>
  <c r="J133" i="23"/>
  <c r="K133" i="23"/>
  <c r="F21" i="23"/>
  <c r="P43" i="16"/>
  <c r="H134" i="23"/>
  <c r="I134" i="23"/>
  <c r="J134" i="23"/>
  <c r="K134" i="23"/>
  <c r="F22" i="23"/>
  <c r="P44" i="16"/>
  <c r="H135" i="23"/>
  <c r="I135" i="23"/>
  <c r="J135" i="23"/>
  <c r="K135" i="23"/>
  <c r="F23" i="23"/>
  <c r="P45" i="16"/>
  <c r="H136" i="23"/>
  <c r="I136" i="23"/>
  <c r="J136" i="23"/>
  <c r="K136" i="23"/>
  <c r="F24" i="23"/>
  <c r="P46" i="16"/>
  <c r="H137" i="23"/>
  <c r="I137" i="23"/>
  <c r="J137" i="23"/>
  <c r="K137" i="23"/>
  <c r="F25" i="23"/>
  <c r="P47" i="16"/>
  <c r="H138" i="23"/>
  <c r="I138" i="23"/>
  <c r="J138" i="23"/>
  <c r="K138" i="23"/>
  <c r="F26" i="23"/>
  <c r="P48" i="16"/>
  <c r="H139" i="23"/>
  <c r="I139" i="23"/>
  <c r="J139" i="23"/>
  <c r="K139" i="23"/>
  <c r="F27" i="23"/>
  <c r="P49" i="16"/>
  <c r="H140" i="23"/>
  <c r="I140" i="23"/>
  <c r="J140" i="23"/>
  <c r="K140" i="23"/>
  <c r="F28" i="23"/>
  <c r="P50" i="16"/>
  <c r="H141" i="23"/>
  <c r="I141" i="23"/>
  <c r="J141" i="23"/>
  <c r="K141" i="23"/>
  <c r="F29" i="23"/>
  <c r="P51" i="16"/>
  <c r="H142" i="23"/>
  <c r="I142" i="23"/>
  <c r="J142" i="23"/>
  <c r="K142" i="23"/>
  <c r="F30" i="23"/>
  <c r="P52" i="16"/>
  <c r="H143" i="23"/>
  <c r="I143" i="23"/>
  <c r="J143" i="23"/>
  <c r="K143" i="23"/>
  <c r="F31" i="23"/>
  <c r="P53" i="16"/>
  <c r="H144" i="23"/>
  <c r="I144" i="23"/>
  <c r="J144" i="23"/>
  <c r="K144" i="23"/>
  <c r="F32" i="23"/>
  <c r="P54" i="16"/>
  <c r="H145" i="23"/>
  <c r="I145" i="23"/>
  <c r="J145" i="23"/>
  <c r="K145" i="23"/>
  <c r="F33" i="23"/>
  <c r="P55" i="16"/>
  <c r="H146" i="23"/>
  <c r="I146" i="23"/>
  <c r="J146" i="23"/>
  <c r="K146" i="23"/>
  <c r="F34" i="23"/>
  <c r="E34" i="23"/>
  <c r="P56" i="16"/>
  <c r="H147" i="23"/>
  <c r="I147" i="23"/>
  <c r="J147" i="23"/>
  <c r="K147" i="23"/>
  <c r="F35" i="23"/>
  <c r="E35" i="23"/>
  <c r="P57" i="16"/>
  <c r="H148" i="23"/>
  <c r="I148" i="23"/>
  <c r="J148" i="23"/>
  <c r="K148" i="23"/>
  <c r="F36" i="23"/>
  <c r="P58" i="16"/>
  <c r="H149" i="23"/>
  <c r="I149" i="23"/>
  <c r="J149" i="23"/>
  <c r="K149" i="23"/>
  <c r="F37" i="23"/>
  <c r="P59" i="16"/>
  <c r="P60" i="16"/>
  <c r="Q60" i="16"/>
  <c r="R42" i="16"/>
  <c r="C68" i="16"/>
  <c r="E68" i="16"/>
  <c r="B6" i="16"/>
  <c r="F88" i="16"/>
  <c r="F68" i="16"/>
  <c r="D17" i="16"/>
  <c r="B6" i="18"/>
  <c r="E40" i="18"/>
  <c r="E22" i="18"/>
  <c r="B6" i="24"/>
  <c r="F88" i="24"/>
  <c r="F68" i="24"/>
  <c r="D20" i="24"/>
  <c r="D8" i="2"/>
  <c r="F8" i="2"/>
  <c r="D77" i="25"/>
  <c r="D21" i="25"/>
  <c r="I43" i="16"/>
  <c r="L43" i="16"/>
  <c r="Q43" i="16"/>
  <c r="R43" i="16"/>
  <c r="C69" i="16"/>
  <c r="E69" i="16"/>
  <c r="F69" i="16"/>
  <c r="D18" i="16"/>
  <c r="E23" i="18"/>
  <c r="F69" i="24"/>
  <c r="D21" i="24"/>
  <c r="D9" i="2"/>
  <c r="F9" i="2"/>
  <c r="D78" i="25"/>
  <c r="D22" i="25"/>
  <c r="I44" i="16"/>
  <c r="L44" i="16"/>
  <c r="Q44" i="16"/>
  <c r="R44" i="16"/>
  <c r="C70" i="16"/>
  <c r="E70" i="16"/>
  <c r="F70" i="16"/>
  <c r="D19" i="16"/>
  <c r="E24" i="18"/>
  <c r="F70" i="24"/>
  <c r="D22" i="24"/>
  <c r="D10" i="2"/>
  <c r="F10" i="2"/>
  <c r="D79" i="25"/>
  <c r="D23" i="25"/>
  <c r="I45" i="16"/>
  <c r="L45" i="16"/>
  <c r="Q45" i="16"/>
  <c r="R45" i="16"/>
  <c r="C71" i="16"/>
  <c r="E71" i="16"/>
  <c r="F71" i="16"/>
  <c r="D20" i="16"/>
  <c r="E25" i="18"/>
  <c r="F71" i="24"/>
  <c r="D23" i="24"/>
  <c r="D11" i="2"/>
  <c r="F11" i="2"/>
  <c r="D80" i="25"/>
  <c r="D24" i="25"/>
  <c r="I46" i="16"/>
  <c r="L46" i="16"/>
  <c r="Q46" i="16"/>
  <c r="R46" i="16"/>
  <c r="C72" i="16"/>
  <c r="E72" i="16"/>
  <c r="F72" i="16"/>
  <c r="D21" i="16"/>
  <c r="E26" i="18"/>
  <c r="F72" i="24"/>
  <c r="D24" i="24"/>
  <c r="D12" i="2"/>
  <c r="F12" i="2"/>
  <c r="D81" i="25"/>
  <c r="D25" i="25"/>
  <c r="I47" i="16"/>
  <c r="L47" i="16"/>
  <c r="Q47" i="16"/>
  <c r="R47" i="16"/>
  <c r="C73" i="16"/>
  <c r="E73" i="16"/>
  <c r="F73" i="16"/>
  <c r="D22" i="16"/>
  <c r="E27" i="18"/>
  <c r="F73" i="24"/>
  <c r="D25" i="24"/>
  <c r="D13" i="2"/>
  <c r="F13" i="2"/>
  <c r="D82" i="25"/>
  <c r="D26" i="25"/>
  <c r="I48" i="16"/>
  <c r="L48" i="16"/>
  <c r="Q48" i="16"/>
  <c r="R48" i="16"/>
  <c r="C74" i="16"/>
  <c r="E74" i="16"/>
  <c r="F74" i="16"/>
  <c r="D23" i="16"/>
  <c r="E28" i="18"/>
  <c r="F74" i="24"/>
  <c r="D26" i="24"/>
  <c r="D14" i="2"/>
  <c r="F14" i="2"/>
  <c r="D83" i="25"/>
  <c r="D27" i="25"/>
  <c r="I49" i="16"/>
  <c r="L49" i="16"/>
  <c r="Q49" i="16"/>
  <c r="R49" i="16"/>
  <c r="C75" i="16"/>
  <c r="E75" i="16"/>
  <c r="F75" i="16"/>
  <c r="D24" i="16"/>
  <c r="E29" i="18"/>
  <c r="F75" i="24"/>
  <c r="D27" i="24"/>
  <c r="D15" i="2"/>
  <c r="F15" i="2"/>
  <c r="D84" i="25"/>
  <c r="D28" i="25"/>
  <c r="I50" i="16"/>
  <c r="L50" i="16"/>
  <c r="Q50" i="16"/>
  <c r="R50" i="16"/>
  <c r="C76" i="16"/>
  <c r="E76" i="16"/>
  <c r="F76" i="16"/>
  <c r="D25" i="16"/>
  <c r="E30" i="18"/>
  <c r="F76" i="24"/>
  <c r="D28" i="24"/>
  <c r="D16" i="2"/>
  <c r="F16" i="2"/>
  <c r="D85" i="25"/>
  <c r="D29" i="25"/>
  <c r="I51" i="16"/>
  <c r="L51" i="16"/>
  <c r="Q51" i="16"/>
  <c r="R51" i="16"/>
  <c r="C77" i="16"/>
  <c r="E77" i="16"/>
  <c r="F77" i="16"/>
  <c r="D26" i="16"/>
  <c r="E31" i="18"/>
  <c r="F77" i="24"/>
  <c r="D29" i="24"/>
  <c r="D17" i="2"/>
  <c r="F17" i="2"/>
  <c r="D86" i="25"/>
  <c r="D30" i="25"/>
  <c r="I52" i="16"/>
  <c r="L52" i="16"/>
  <c r="Q52" i="16"/>
  <c r="R52" i="16"/>
  <c r="C78" i="16"/>
  <c r="E78" i="16"/>
  <c r="F78" i="16"/>
  <c r="D27" i="16"/>
  <c r="E32" i="18"/>
  <c r="F78" i="24"/>
  <c r="D30" i="24"/>
  <c r="D18" i="2"/>
  <c r="F18" i="2"/>
  <c r="D87" i="25"/>
  <c r="D31" i="25"/>
  <c r="I53" i="16"/>
  <c r="L53" i="16"/>
  <c r="Q53" i="16"/>
  <c r="R53" i="16"/>
  <c r="C79" i="16"/>
  <c r="E79" i="16"/>
  <c r="F79" i="16"/>
  <c r="D28" i="16"/>
  <c r="E33" i="18"/>
  <c r="F79" i="24"/>
  <c r="D31" i="24"/>
  <c r="D19" i="2"/>
  <c r="F19" i="2"/>
  <c r="D88" i="25"/>
  <c r="D32" i="25"/>
  <c r="I54" i="16"/>
  <c r="L54" i="16"/>
  <c r="Q54" i="16"/>
  <c r="R54" i="16"/>
  <c r="C80" i="16"/>
  <c r="E80" i="16"/>
  <c r="F80" i="16"/>
  <c r="D29" i="16"/>
  <c r="E34" i="18"/>
  <c r="F80" i="24"/>
  <c r="D32" i="24"/>
  <c r="D20" i="2"/>
  <c r="F20" i="2"/>
  <c r="D89" i="25"/>
  <c r="D33" i="25"/>
  <c r="I55" i="16"/>
  <c r="L55" i="16"/>
  <c r="Q55" i="16"/>
  <c r="R55" i="16"/>
  <c r="C81" i="16"/>
  <c r="E81" i="16"/>
  <c r="F81" i="16"/>
  <c r="D30" i="16"/>
  <c r="E35" i="18"/>
  <c r="F81" i="24"/>
  <c r="D33" i="24"/>
  <c r="D21" i="2"/>
  <c r="F21" i="2"/>
  <c r="D90" i="25"/>
  <c r="D34" i="25"/>
  <c r="I56" i="16"/>
  <c r="L56" i="16"/>
  <c r="Q56" i="16"/>
  <c r="R56" i="16"/>
  <c r="C82" i="16"/>
  <c r="E82" i="16"/>
  <c r="F82" i="16"/>
  <c r="D31" i="16"/>
  <c r="E36" i="18"/>
  <c r="F82" i="24"/>
  <c r="D34" i="24"/>
  <c r="D22" i="2"/>
  <c r="E22" i="2"/>
  <c r="F22" i="2"/>
  <c r="D91" i="25"/>
  <c r="D35" i="25"/>
  <c r="I57" i="16"/>
  <c r="L57" i="16"/>
  <c r="Q57" i="16"/>
  <c r="R57" i="16"/>
  <c r="C83" i="16"/>
  <c r="E83" i="16"/>
  <c r="F83" i="16"/>
  <c r="D32" i="16"/>
  <c r="E37" i="18"/>
  <c r="F83" i="24"/>
  <c r="D35" i="24"/>
  <c r="D23" i="2"/>
  <c r="E23" i="2"/>
  <c r="F23" i="2"/>
  <c r="D92" i="25"/>
  <c r="D36" i="25"/>
  <c r="I58" i="16"/>
  <c r="L58" i="16"/>
  <c r="Q58" i="16"/>
  <c r="R58" i="16"/>
  <c r="C84" i="16"/>
  <c r="E84" i="16"/>
  <c r="F84" i="16"/>
  <c r="D33" i="16"/>
  <c r="E38" i="18"/>
  <c r="F84" i="24"/>
  <c r="D36" i="24"/>
  <c r="D24" i="2"/>
  <c r="F24" i="2"/>
  <c r="D93" i="25"/>
  <c r="D37" i="25"/>
  <c r="I59" i="16"/>
  <c r="L59" i="16"/>
  <c r="Q59" i="16"/>
  <c r="R59" i="16"/>
  <c r="C85" i="16"/>
  <c r="E85" i="16"/>
  <c r="F85" i="16"/>
  <c r="D34" i="16"/>
  <c r="E39" i="18"/>
  <c r="F85" i="24"/>
  <c r="D37" i="24"/>
  <c r="D25" i="2"/>
  <c r="F25" i="2"/>
  <c r="F26" i="2"/>
  <c r="F2" i="19"/>
  <c r="F3" i="19"/>
  <c r="F4" i="19"/>
  <c r="F5" i="19"/>
  <c r="F6" i="19"/>
  <c r="F7" i="19"/>
  <c r="F8" i="19"/>
  <c r="F9" i="19"/>
  <c r="F10" i="19"/>
  <c r="F11" i="19"/>
  <c r="F12" i="19"/>
  <c r="F13" i="19"/>
  <c r="F14" i="19"/>
  <c r="F15" i="19"/>
  <c r="E16" i="19"/>
  <c r="F16" i="19"/>
  <c r="F17" i="19"/>
  <c r="F18" i="19"/>
  <c r="F19" i="19"/>
  <c r="F20" i="19"/>
  <c r="F21" i="19"/>
  <c r="D47" i="13"/>
  <c r="D79" i="13"/>
  <c r="E26" i="2"/>
  <c r="E18" i="19"/>
  <c r="E15" i="19"/>
  <c r="M51" i="14"/>
  <c r="N51" i="14"/>
  <c r="O51" i="14"/>
  <c r="P51" i="14"/>
  <c r="F90" i="14"/>
  <c r="G90" i="14"/>
  <c r="E90" i="14"/>
  <c r="H90" i="14"/>
  <c r="I90" i="14"/>
  <c r="K121" i="14"/>
  <c r="L121" i="14"/>
  <c r="C160" i="14"/>
  <c r="D160" i="14"/>
  <c r="E160" i="14"/>
  <c r="K141" i="14"/>
  <c r="K142" i="14"/>
  <c r="K143" i="14"/>
  <c r="K144" i="14"/>
  <c r="D155" i="14"/>
  <c r="F179" i="14"/>
  <c r="F160" i="14"/>
  <c r="E23" i="14"/>
  <c r="D43" i="16"/>
  <c r="K52" i="13"/>
  <c r="K51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L52" i="13"/>
  <c r="D74" i="13"/>
  <c r="E74" i="13"/>
  <c r="F74" i="13"/>
  <c r="G74" i="13"/>
  <c r="H74" i="13"/>
  <c r="I74" i="13"/>
  <c r="K74" i="13"/>
  <c r="K75" i="13"/>
  <c r="D80" i="13"/>
  <c r="M52" i="13"/>
  <c r="N52" i="13"/>
  <c r="C181" i="13"/>
  <c r="C180" i="13"/>
  <c r="C182" i="13"/>
  <c r="C183" i="13"/>
  <c r="C184" i="13"/>
  <c r="C185" i="13"/>
  <c r="C186" i="13"/>
  <c r="C187" i="13"/>
  <c r="C188" i="13"/>
  <c r="C189" i="13"/>
  <c r="C190" i="13"/>
  <c r="C191" i="13"/>
  <c r="C192" i="13"/>
  <c r="C193" i="13"/>
  <c r="C194" i="13"/>
  <c r="C195" i="13"/>
  <c r="C196" i="13"/>
  <c r="C197" i="13"/>
  <c r="C198" i="13"/>
  <c r="D181" i="13"/>
  <c r="F181" i="13"/>
  <c r="C168" i="13"/>
  <c r="G200" i="13"/>
  <c r="G181" i="13"/>
  <c r="J146" i="13"/>
  <c r="H181" i="13"/>
  <c r="I181" i="13"/>
  <c r="D180" i="13"/>
  <c r="F180" i="13"/>
  <c r="G180" i="13"/>
  <c r="D182" i="13"/>
  <c r="F182" i="13"/>
  <c r="G182" i="13"/>
  <c r="D183" i="13"/>
  <c r="F183" i="13"/>
  <c r="G183" i="13"/>
  <c r="D184" i="13"/>
  <c r="F184" i="13"/>
  <c r="G184" i="13"/>
  <c r="D185" i="13"/>
  <c r="F185" i="13"/>
  <c r="G185" i="13"/>
  <c r="D186" i="13"/>
  <c r="F186" i="13"/>
  <c r="G186" i="13"/>
  <c r="D187" i="13"/>
  <c r="F187" i="13"/>
  <c r="G187" i="13"/>
  <c r="D188" i="13"/>
  <c r="F188" i="13"/>
  <c r="G188" i="13"/>
  <c r="D189" i="13"/>
  <c r="F189" i="13"/>
  <c r="G189" i="13"/>
  <c r="D190" i="13"/>
  <c r="F190" i="13"/>
  <c r="G190" i="13"/>
  <c r="D191" i="13"/>
  <c r="F191" i="13"/>
  <c r="G191" i="13"/>
  <c r="D192" i="13"/>
  <c r="F192" i="13"/>
  <c r="G192" i="13"/>
  <c r="D193" i="13"/>
  <c r="F193" i="13"/>
  <c r="G193" i="13"/>
  <c r="D194" i="13"/>
  <c r="F194" i="13"/>
  <c r="G194" i="13"/>
  <c r="D195" i="13"/>
  <c r="F195" i="13"/>
  <c r="G195" i="13"/>
  <c r="D196" i="13"/>
  <c r="F196" i="13"/>
  <c r="G196" i="13"/>
  <c r="D197" i="13"/>
  <c r="F197" i="13"/>
  <c r="G197" i="13"/>
  <c r="G198" i="13"/>
  <c r="C163" i="13"/>
  <c r="D163" i="13"/>
  <c r="E163" i="13"/>
  <c r="F163" i="13"/>
  <c r="G163" i="13"/>
  <c r="H163" i="13"/>
  <c r="I163" i="13"/>
  <c r="J163" i="13"/>
  <c r="H198" i="13"/>
  <c r="I198" i="13"/>
  <c r="J181" i="13"/>
  <c r="C208" i="13"/>
  <c r="D168" i="13"/>
  <c r="E167" i="13"/>
  <c r="E168" i="13"/>
  <c r="F168" i="13"/>
  <c r="G168" i="13"/>
  <c r="H168" i="13"/>
  <c r="I168" i="13"/>
  <c r="J168" i="13"/>
  <c r="D204" i="13"/>
  <c r="D227" i="13"/>
  <c r="D208" i="13"/>
  <c r="E208" i="13"/>
  <c r="C237" i="13"/>
  <c r="F237" i="13"/>
  <c r="L51" i="13"/>
  <c r="M51" i="13"/>
  <c r="N51" i="13"/>
  <c r="J145" i="13"/>
  <c r="H180" i="13"/>
  <c r="I180" i="13"/>
  <c r="J180" i="13"/>
  <c r="C207" i="13"/>
  <c r="D207" i="13"/>
  <c r="E207" i="13"/>
  <c r="C236" i="13"/>
  <c r="L53" i="13"/>
  <c r="M53" i="13"/>
  <c r="N53" i="13"/>
  <c r="J147" i="13"/>
  <c r="H182" i="13"/>
  <c r="I182" i="13"/>
  <c r="J182" i="13"/>
  <c r="C209" i="13"/>
  <c r="D209" i="13"/>
  <c r="E209" i="13"/>
  <c r="C238" i="13"/>
  <c r="L54" i="13"/>
  <c r="M54" i="13"/>
  <c r="N54" i="13"/>
  <c r="J148" i="13"/>
  <c r="H183" i="13"/>
  <c r="I183" i="13"/>
  <c r="J183" i="13"/>
  <c r="C210" i="13"/>
  <c r="D210" i="13"/>
  <c r="E210" i="13"/>
  <c r="C239" i="13"/>
  <c r="L55" i="13"/>
  <c r="M55" i="13"/>
  <c r="N55" i="13"/>
  <c r="J149" i="13"/>
  <c r="H184" i="13"/>
  <c r="I184" i="13"/>
  <c r="J184" i="13"/>
  <c r="C211" i="13"/>
  <c r="D211" i="13"/>
  <c r="E211" i="13"/>
  <c r="C240" i="13"/>
  <c r="L56" i="13"/>
  <c r="M56" i="13"/>
  <c r="N56" i="13"/>
  <c r="J150" i="13"/>
  <c r="H185" i="13"/>
  <c r="I185" i="13"/>
  <c r="J185" i="13"/>
  <c r="C212" i="13"/>
  <c r="D212" i="13"/>
  <c r="E212" i="13"/>
  <c r="C241" i="13"/>
  <c r="L57" i="13"/>
  <c r="M57" i="13"/>
  <c r="N57" i="13"/>
  <c r="J151" i="13"/>
  <c r="H186" i="13"/>
  <c r="I186" i="13"/>
  <c r="J186" i="13"/>
  <c r="C213" i="13"/>
  <c r="D213" i="13"/>
  <c r="E213" i="13"/>
  <c r="C242" i="13"/>
  <c r="L58" i="13"/>
  <c r="M58" i="13"/>
  <c r="N58" i="13"/>
  <c r="J152" i="13"/>
  <c r="H187" i="13"/>
  <c r="I187" i="13"/>
  <c r="J187" i="13"/>
  <c r="C214" i="13"/>
  <c r="D214" i="13"/>
  <c r="E214" i="13"/>
  <c r="C243" i="13"/>
  <c r="L59" i="13"/>
  <c r="M59" i="13"/>
  <c r="N59" i="13"/>
  <c r="J153" i="13"/>
  <c r="H188" i="13"/>
  <c r="I188" i="13"/>
  <c r="J188" i="13"/>
  <c r="C215" i="13"/>
  <c r="D215" i="13"/>
  <c r="E215" i="13"/>
  <c r="C244" i="13"/>
  <c r="L60" i="13"/>
  <c r="M60" i="13"/>
  <c r="N60" i="13"/>
  <c r="J154" i="13"/>
  <c r="H189" i="13"/>
  <c r="I189" i="13"/>
  <c r="J189" i="13"/>
  <c r="C216" i="13"/>
  <c r="D216" i="13"/>
  <c r="E216" i="13"/>
  <c r="C245" i="13"/>
  <c r="L61" i="13"/>
  <c r="M61" i="13"/>
  <c r="N61" i="13"/>
  <c r="J155" i="13"/>
  <c r="H190" i="13"/>
  <c r="I190" i="13"/>
  <c r="J190" i="13"/>
  <c r="C217" i="13"/>
  <c r="D217" i="13"/>
  <c r="E217" i="13"/>
  <c r="C246" i="13"/>
  <c r="L62" i="13"/>
  <c r="M62" i="13"/>
  <c r="N62" i="13"/>
  <c r="J156" i="13"/>
  <c r="H191" i="13"/>
  <c r="I191" i="13"/>
  <c r="J191" i="13"/>
  <c r="C218" i="13"/>
  <c r="D218" i="13"/>
  <c r="E218" i="13"/>
  <c r="C247" i="13"/>
  <c r="L63" i="13"/>
  <c r="M63" i="13"/>
  <c r="N63" i="13"/>
  <c r="G115" i="13"/>
  <c r="C131" i="13"/>
  <c r="J157" i="13"/>
  <c r="H192" i="13"/>
  <c r="I192" i="13"/>
  <c r="J192" i="13"/>
  <c r="C219" i="13"/>
  <c r="D219" i="13"/>
  <c r="E219" i="13"/>
  <c r="C248" i="13"/>
  <c r="L64" i="13"/>
  <c r="M64" i="13"/>
  <c r="N64" i="13"/>
  <c r="J158" i="13"/>
  <c r="H193" i="13"/>
  <c r="I193" i="13"/>
  <c r="J193" i="13"/>
  <c r="C220" i="13"/>
  <c r="D220" i="13"/>
  <c r="E220" i="13"/>
  <c r="C249" i="13"/>
  <c r="L65" i="13"/>
  <c r="M65" i="13"/>
  <c r="N65" i="13"/>
  <c r="J159" i="13"/>
  <c r="H194" i="13"/>
  <c r="I194" i="13"/>
  <c r="J194" i="13"/>
  <c r="C221" i="13"/>
  <c r="D221" i="13"/>
  <c r="E221" i="13"/>
  <c r="C250" i="13"/>
  <c r="L66" i="13"/>
  <c r="M66" i="13"/>
  <c r="N66" i="13"/>
  <c r="J160" i="13"/>
  <c r="H195" i="13"/>
  <c r="I195" i="13"/>
  <c r="J195" i="13"/>
  <c r="C222" i="13"/>
  <c r="D222" i="13"/>
  <c r="E222" i="13"/>
  <c r="C251" i="13"/>
  <c r="L67" i="13"/>
  <c r="M67" i="13"/>
  <c r="N67" i="13"/>
  <c r="J161" i="13"/>
  <c r="H196" i="13"/>
  <c r="I196" i="13"/>
  <c r="J196" i="13"/>
  <c r="C223" i="13"/>
  <c r="D223" i="13"/>
  <c r="E223" i="13"/>
  <c r="C252" i="13"/>
  <c r="L68" i="13"/>
  <c r="M68" i="13"/>
  <c r="N68" i="13"/>
  <c r="J162" i="13"/>
  <c r="H197" i="13"/>
  <c r="I197" i="13"/>
  <c r="J197" i="13"/>
  <c r="C224" i="13"/>
  <c r="D224" i="13"/>
  <c r="E224" i="13"/>
  <c r="C253" i="13"/>
  <c r="C254" i="13"/>
  <c r="G257" i="13"/>
  <c r="G237" i="13"/>
  <c r="E237" i="13"/>
  <c r="H257" i="13"/>
  <c r="H237" i="13"/>
  <c r="I237" i="13"/>
  <c r="E23" i="13"/>
  <c r="E43" i="16"/>
  <c r="C128" i="11"/>
  <c r="D128" i="11"/>
  <c r="E128" i="11"/>
  <c r="F128" i="11"/>
  <c r="C127" i="11"/>
  <c r="D127" i="11"/>
  <c r="E127" i="11"/>
  <c r="F127" i="11"/>
  <c r="C129" i="11"/>
  <c r="D129" i="11"/>
  <c r="E129" i="11"/>
  <c r="F129" i="11"/>
  <c r="C130" i="11"/>
  <c r="D130" i="11"/>
  <c r="E130" i="11"/>
  <c r="F130" i="11"/>
  <c r="C131" i="11"/>
  <c r="D131" i="11"/>
  <c r="E131" i="11"/>
  <c r="F131" i="11"/>
  <c r="C132" i="11"/>
  <c r="D132" i="11"/>
  <c r="E132" i="11"/>
  <c r="F132" i="11"/>
  <c r="C133" i="11"/>
  <c r="D133" i="11"/>
  <c r="E133" i="11"/>
  <c r="F133" i="11"/>
  <c r="C134" i="11"/>
  <c r="D134" i="11"/>
  <c r="E134" i="11"/>
  <c r="F134" i="11"/>
  <c r="C135" i="11"/>
  <c r="D135" i="11"/>
  <c r="E135" i="11"/>
  <c r="F135" i="11"/>
  <c r="C136" i="11"/>
  <c r="D136" i="11"/>
  <c r="E136" i="11"/>
  <c r="F136" i="11"/>
  <c r="C137" i="11"/>
  <c r="D137" i="11"/>
  <c r="E137" i="11"/>
  <c r="F137" i="11"/>
  <c r="C138" i="11"/>
  <c r="D138" i="11"/>
  <c r="E138" i="11"/>
  <c r="F138" i="11"/>
  <c r="C139" i="11"/>
  <c r="D139" i="11"/>
  <c r="M97" i="11"/>
  <c r="E139" i="11"/>
  <c r="F139" i="11"/>
  <c r="C140" i="11"/>
  <c r="D140" i="11"/>
  <c r="E140" i="11"/>
  <c r="F140" i="11"/>
  <c r="C141" i="11"/>
  <c r="D141" i="11"/>
  <c r="E141" i="11"/>
  <c r="F141" i="11"/>
  <c r="C142" i="11"/>
  <c r="D142" i="11"/>
  <c r="E142" i="11"/>
  <c r="F142" i="11"/>
  <c r="C143" i="11"/>
  <c r="D143" i="11"/>
  <c r="E143" i="11"/>
  <c r="F143" i="11"/>
  <c r="C144" i="11"/>
  <c r="D144" i="11"/>
  <c r="E144" i="11"/>
  <c r="F144" i="11"/>
  <c r="F145" i="11"/>
  <c r="G128" i="11"/>
  <c r="F67" i="11"/>
  <c r="F72" i="11"/>
  <c r="F73" i="11"/>
  <c r="D74" i="11"/>
  <c r="D108" i="11"/>
  <c r="C108" i="11"/>
  <c r="M108" i="11"/>
  <c r="D103" i="11"/>
  <c r="C103" i="11"/>
  <c r="M103" i="11"/>
  <c r="M109" i="11"/>
  <c r="C121" i="11"/>
  <c r="H147" i="11"/>
  <c r="H128" i="11"/>
  <c r="I128" i="11"/>
  <c r="D23" i="11"/>
  <c r="G43" i="16"/>
  <c r="F46" i="7"/>
  <c r="I46" i="7"/>
  <c r="C84" i="7"/>
  <c r="E84" i="7"/>
  <c r="H84" i="7"/>
  <c r="F45" i="7"/>
  <c r="I45" i="7"/>
  <c r="C83" i="7"/>
  <c r="E83" i="7"/>
  <c r="F47" i="7"/>
  <c r="I47" i="7"/>
  <c r="C85" i="7"/>
  <c r="E85" i="7"/>
  <c r="F48" i="7"/>
  <c r="I48" i="7"/>
  <c r="C86" i="7"/>
  <c r="E86" i="7"/>
  <c r="F49" i="7"/>
  <c r="I49" i="7"/>
  <c r="C87" i="7"/>
  <c r="E87" i="7"/>
  <c r="F50" i="7"/>
  <c r="I50" i="7"/>
  <c r="C88" i="7"/>
  <c r="E88" i="7"/>
  <c r="F51" i="7"/>
  <c r="I51" i="7"/>
  <c r="C89" i="7"/>
  <c r="E89" i="7"/>
  <c r="F52" i="7"/>
  <c r="I52" i="7"/>
  <c r="C90" i="7"/>
  <c r="E90" i="7"/>
  <c r="F53" i="7"/>
  <c r="I53" i="7"/>
  <c r="C91" i="7"/>
  <c r="E91" i="7"/>
  <c r="F54" i="7"/>
  <c r="I54" i="7"/>
  <c r="C92" i="7"/>
  <c r="E92" i="7"/>
  <c r="F55" i="7"/>
  <c r="I55" i="7"/>
  <c r="C93" i="7"/>
  <c r="E93" i="7"/>
  <c r="F56" i="7"/>
  <c r="I56" i="7"/>
  <c r="C94" i="7"/>
  <c r="E94" i="7"/>
  <c r="F57" i="7"/>
  <c r="I57" i="7"/>
  <c r="C95" i="7"/>
  <c r="F64" i="7"/>
  <c r="I64" i="7"/>
  <c r="F65" i="7"/>
  <c r="I65" i="7"/>
  <c r="F66" i="7"/>
  <c r="I66" i="7"/>
  <c r="F67" i="7"/>
  <c r="I67" i="7"/>
  <c r="I68" i="7"/>
  <c r="D95" i="7"/>
  <c r="E95" i="7"/>
  <c r="F58" i="7"/>
  <c r="I58" i="7"/>
  <c r="C96" i="7"/>
  <c r="E96" i="7"/>
  <c r="F59" i="7"/>
  <c r="I59" i="7"/>
  <c r="C97" i="7"/>
  <c r="E97" i="7"/>
  <c r="F60" i="7"/>
  <c r="I60" i="7"/>
  <c r="C98" i="7"/>
  <c r="E98" i="7"/>
  <c r="F61" i="7"/>
  <c r="I61" i="7"/>
  <c r="C99" i="7"/>
  <c r="E99" i="7"/>
  <c r="F62" i="7"/>
  <c r="I62" i="7"/>
  <c r="C100" i="7"/>
  <c r="E100" i="7"/>
  <c r="E101" i="7"/>
  <c r="I104" i="7"/>
  <c r="I84" i="7"/>
  <c r="J104" i="7"/>
  <c r="J84" i="7"/>
  <c r="K84" i="7"/>
  <c r="E21" i="7"/>
  <c r="J43" i="16"/>
  <c r="G48" i="6"/>
  <c r="J48" i="6"/>
  <c r="H90" i="6"/>
  <c r="E90" i="6"/>
  <c r="C70" i="6"/>
  <c r="D70" i="6"/>
  <c r="B80" i="6"/>
  <c r="C101" i="6"/>
  <c r="C107" i="6"/>
  <c r="G110" i="6"/>
  <c r="I90" i="6"/>
  <c r="G90" i="6"/>
  <c r="H110" i="6"/>
  <c r="J90" i="6"/>
  <c r="K90" i="6"/>
  <c r="C118" i="6"/>
  <c r="C65" i="6"/>
  <c r="C71" i="6"/>
  <c r="D65" i="6"/>
  <c r="D71" i="6"/>
  <c r="E70" i="6"/>
  <c r="F70" i="6"/>
  <c r="G70" i="6"/>
  <c r="H70" i="6"/>
  <c r="I70" i="6"/>
  <c r="B83" i="6"/>
  <c r="D137" i="6"/>
  <c r="D118" i="6"/>
  <c r="E21" i="6"/>
  <c r="K43" i="16"/>
  <c r="J47" i="21"/>
  <c r="J64" i="21"/>
  <c r="K47" i="21"/>
  <c r="C79" i="21"/>
  <c r="C69" i="21"/>
  <c r="D69" i="21"/>
  <c r="E69" i="21"/>
  <c r="F69" i="21"/>
  <c r="G69" i="21"/>
  <c r="H69" i="21"/>
  <c r="I69" i="21"/>
  <c r="J69" i="21"/>
  <c r="D100" i="21"/>
  <c r="D79" i="21"/>
  <c r="C107" i="21"/>
  <c r="H107" i="21"/>
  <c r="D124" i="21"/>
  <c r="E107" i="21"/>
  <c r="J46" i="21"/>
  <c r="K46" i="21"/>
  <c r="C78" i="21"/>
  <c r="D78" i="21"/>
  <c r="C106" i="21"/>
  <c r="J48" i="21"/>
  <c r="K48" i="21"/>
  <c r="C80" i="21"/>
  <c r="D80" i="21"/>
  <c r="C108" i="21"/>
  <c r="J49" i="21"/>
  <c r="K49" i="21"/>
  <c r="C81" i="21"/>
  <c r="D81" i="21"/>
  <c r="C109" i="21"/>
  <c r="J50" i="21"/>
  <c r="K50" i="21"/>
  <c r="C82" i="21"/>
  <c r="D82" i="21"/>
  <c r="C110" i="21"/>
  <c r="J51" i="21"/>
  <c r="K51" i="21"/>
  <c r="C83" i="21"/>
  <c r="D83" i="21"/>
  <c r="C111" i="21"/>
  <c r="J52" i="21"/>
  <c r="K52" i="21"/>
  <c r="C84" i="21"/>
  <c r="D84" i="21"/>
  <c r="C112" i="21"/>
  <c r="J53" i="21"/>
  <c r="K53" i="21"/>
  <c r="C85" i="21"/>
  <c r="D85" i="21"/>
  <c r="C113" i="21"/>
  <c r="J54" i="21"/>
  <c r="K54" i="21"/>
  <c r="C86" i="21"/>
  <c r="D86" i="21"/>
  <c r="C114" i="21"/>
  <c r="J55" i="21"/>
  <c r="K55" i="21"/>
  <c r="C87" i="21"/>
  <c r="D87" i="21"/>
  <c r="C115" i="21"/>
  <c r="J56" i="21"/>
  <c r="K56" i="21"/>
  <c r="C88" i="21"/>
  <c r="D88" i="21"/>
  <c r="C116" i="21"/>
  <c r="J57" i="21"/>
  <c r="K57" i="21"/>
  <c r="C89" i="21"/>
  <c r="D89" i="21"/>
  <c r="C117" i="21"/>
  <c r="J58" i="21"/>
  <c r="K58" i="21"/>
  <c r="C90" i="21"/>
  <c r="D90" i="21"/>
  <c r="C118" i="21"/>
  <c r="J59" i="21"/>
  <c r="K59" i="21"/>
  <c r="C91" i="21"/>
  <c r="D91" i="21"/>
  <c r="C119" i="21"/>
  <c r="J60" i="21"/>
  <c r="K60" i="21"/>
  <c r="C92" i="21"/>
  <c r="D92" i="21"/>
  <c r="C120" i="21"/>
  <c r="J61" i="21"/>
  <c r="K61" i="21"/>
  <c r="C93" i="21"/>
  <c r="D93" i="21"/>
  <c r="C121" i="21"/>
  <c r="J62" i="21"/>
  <c r="K62" i="21"/>
  <c r="C94" i="21"/>
  <c r="D94" i="21"/>
  <c r="C122" i="21"/>
  <c r="J63" i="21"/>
  <c r="K63" i="21"/>
  <c r="C95" i="21"/>
  <c r="D95" i="21"/>
  <c r="C123" i="21"/>
  <c r="C124" i="21"/>
  <c r="I124" i="21"/>
  <c r="I107" i="21"/>
  <c r="G107" i="21"/>
  <c r="J124" i="21"/>
  <c r="J107" i="21"/>
  <c r="K107" i="21"/>
  <c r="E21" i="21"/>
  <c r="N43" i="16"/>
  <c r="M50" i="14"/>
  <c r="N50" i="14"/>
  <c r="O50" i="14"/>
  <c r="P50" i="14"/>
  <c r="E89" i="14"/>
  <c r="H89" i="14"/>
  <c r="I89" i="14"/>
  <c r="L120" i="14"/>
  <c r="C159" i="14"/>
  <c r="D159" i="14"/>
  <c r="E159" i="14"/>
  <c r="F159" i="14"/>
  <c r="E22" i="14"/>
  <c r="M52" i="14"/>
  <c r="N52" i="14"/>
  <c r="O52" i="14"/>
  <c r="P52" i="14"/>
  <c r="F91" i="14"/>
  <c r="G91" i="14"/>
  <c r="E91" i="14"/>
  <c r="H91" i="14"/>
  <c r="I91" i="14"/>
  <c r="K122" i="14"/>
  <c r="L122" i="14"/>
  <c r="C161" i="14"/>
  <c r="D161" i="14"/>
  <c r="E161" i="14"/>
  <c r="F161" i="14"/>
  <c r="E24" i="14"/>
  <c r="M53" i="14"/>
  <c r="N53" i="14"/>
  <c r="O53" i="14"/>
  <c r="P53" i="14"/>
  <c r="F92" i="14"/>
  <c r="G92" i="14"/>
  <c r="E92" i="14"/>
  <c r="H92" i="14"/>
  <c r="I92" i="14"/>
  <c r="K123" i="14"/>
  <c r="L123" i="14"/>
  <c r="C162" i="14"/>
  <c r="D162" i="14"/>
  <c r="E162" i="14"/>
  <c r="F162" i="14"/>
  <c r="E25" i="14"/>
  <c r="M54" i="14"/>
  <c r="N54" i="14"/>
  <c r="O54" i="14"/>
  <c r="P54" i="14"/>
  <c r="F93" i="14"/>
  <c r="G93" i="14"/>
  <c r="E93" i="14"/>
  <c r="H93" i="14"/>
  <c r="I93" i="14"/>
  <c r="K124" i="14"/>
  <c r="L124" i="14"/>
  <c r="C163" i="14"/>
  <c r="D163" i="14"/>
  <c r="E163" i="14"/>
  <c r="F163" i="14"/>
  <c r="E26" i="14"/>
  <c r="M55" i="14"/>
  <c r="N55" i="14"/>
  <c r="O55" i="14"/>
  <c r="P55" i="14"/>
  <c r="F94" i="14"/>
  <c r="G94" i="14"/>
  <c r="E94" i="14"/>
  <c r="H94" i="14"/>
  <c r="I94" i="14"/>
  <c r="K125" i="14"/>
  <c r="L125" i="14"/>
  <c r="C164" i="14"/>
  <c r="D164" i="14"/>
  <c r="E164" i="14"/>
  <c r="F164" i="14"/>
  <c r="E27" i="14"/>
  <c r="M56" i="14"/>
  <c r="N56" i="14"/>
  <c r="O56" i="14"/>
  <c r="P56" i="14"/>
  <c r="F95" i="14"/>
  <c r="G95" i="14"/>
  <c r="E95" i="14"/>
  <c r="H95" i="14"/>
  <c r="I95" i="14"/>
  <c r="K126" i="14"/>
  <c r="L126" i="14"/>
  <c r="C165" i="14"/>
  <c r="D165" i="14"/>
  <c r="E165" i="14"/>
  <c r="F165" i="14"/>
  <c r="E28" i="14"/>
  <c r="M57" i="14"/>
  <c r="N57" i="14"/>
  <c r="O57" i="14"/>
  <c r="P57" i="14"/>
  <c r="F96" i="14"/>
  <c r="G96" i="14"/>
  <c r="E96" i="14"/>
  <c r="H96" i="14"/>
  <c r="I96" i="14"/>
  <c r="K127" i="14"/>
  <c r="L127" i="14"/>
  <c r="C166" i="14"/>
  <c r="D166" i="14"/>
  <c r="E166" i="14"/>
  <c r="F166" i="14"/>
  <c r="E29" i="14"/>
  <c r="M58" i="14"/>
  <c r="N58" i="14"/>
  <c r="O58" i="14"/>
  <c r="P58" i="14"/>
  <c r="F97" i="14"/>
  <c r="G97" i="14"/>
  <c r="E97" i="14"/>
  <c r="H97" i="14"/>
  <c r="I97" i="14"/>
  <c r="K128" i="14"/>
  <c r="L128" i="14"/>
  <c r="C167" i="14"/>
  <c r="D167" i="14"/>
  <c r="E167" i="14"/>
  <c r="F167" i="14"/>
  <c r="E30" i="14"/>
  <c r="M59" i="14"/>
  <c r="N59" i="14"/>
  <c r="O59" i="14"/>
  <c r="P59" i="14"/>
  <c r="F98" i="14"/>
  <c r="G98" i="14"/>
  <c r="E98" i="14"/>
  <c r="H98" i="14"/>
  <c r="I98" i="14"/>
  <c r="K129" i="14"/>
  <c r="L129" i="14"/>
  <c r="C168" i="14"/>
  <c r="D168" i="14"/>
  <c r="E168" i="14"/>
  <c r="F168" i="14"/>
  <c r="E31" i="14"/>
  <c r="M60" i="14"/>
  <c r="N60" i="14"/>
  <c r="O60" i="14"/>
  <c r="P60" i="14"/>
  <c r="F99" i="14"/>
  <c r="G99" i="14"/>
  <c r="E99" i="14"/>
  <c r="H99" i="14"/>
  <c r="I99" i="14"/>
  <c r="K130" i="14"/>
  <c r="L130" i="14"/>
  <c r="C169" i="14"/>
  <c r="D169" i="14"/>
  <c r="E169" i="14"/>
  <c r="F169" i="14"/>
  <c r="E32" i="14"/>
  <c r="M61" i="14"/>
  <c r="N61" i="14"/>
  <c r="O61" i="14"/>
  <c r="P61" i="14"/>
  <c r="F100" i="14"/>
  <c r="G100" i="14"/>
  <c r="E100" i="14"/>
  <c r="H100" i="14"/>
  <c r="I100" i="14"/>
  <c r="K131" i="14"/>
  <c r="L131" i="14"/>
  <c r="C170" i="14"/>
  <c r="D170" i="14"/>
  <c r="E170" i="14"/>
  <c r="F170" i="14"/>
  <c r="E33" i="14"/>
  <c r="M62" i="14"/>
  <c r="N62" i="14"/>
  <c r="O62" i="14"/>
  <c r="P62" i="14"/>
  <c r="F101" i="14"/>
  <c r="G101" i="14"/>
  <c r="E101" i="14"/>
  <c r="H101" i="14"/>
  <c r="I101" i="14"/>
  <c r="K132" i="14"/>
  <c r="L132" i="14"/>
  <c r="C171" i="14"/>
  <c r="D171" i="14"/>
  <c r="E171" i="14"/>
  <c r="F171" i="14"/>
  <c r="E34" i="14"/>
  <c r="M63" i="14"/>
  <c r="N63" i="14"/>
  <c r="O63" i="14"/>
  <c r="P63" i="14"/>
  <c r="F102" i="14"/>
  <c r="G102" i="14"/>
  <c r="E102" i="14"/>
  <c r="H102" i="14"/>
  <c r="I102" i="14"/>
  <c r="K133" i="14"/>
  <c r="L133" i="14"/>
  <c r="C172" i="14"/>
  <c r="D172" i="14"/>
  <c r="E172" i="14"/>
  <c r="F172" i="14"/>
  <c r="E35" i="14"/>
  <c r="M64" i="14"/>
  <c r="N64" i="14"/>
  <c r="O64" i="14"/>
  <c r="P64" i="14"/>
  <c r="F103" i="14"/>
  <c r="G103" i="14"/>
  <c r="E103" i="14"/>
  <c r="H103" i="14"/>
  <c r="I103" i="14"/>
  <c r="K134" i="14"/>
  <c r="L134" i="14"/>
  <c r="C173" i="14"/>
  <c r="D173" i="14"/>
  <c r="E173" i="14"/>
  <c r="F173" i="14"/>
  <c r="E36" i="14"/>
  <c r="M65" i="14"/>
  <c r="N65" i="14"/>
  <c r="O65" i="14"/>
  <c r="P65" i="14"/>
  <c r="F104" i="14"/>
  <c r="G104" i="14"/>
  <c r="E104" i="14"/>
  <c r="H104" i="14"/>
  <c r="I104" i="14"/>
  <c r="K135" i="14"/>
  <c r="L135" i="14"/>
  <c r="C174" i="14"/>
  <c r="D174" i="14"/>
  <c r="E174" i="14"/>
  <c r="F174" i="14"/>
  <c r="E37" i="14"/>
  <c r="M66" i="14"/>
  <c r="N66" i="14"/>
  <c r="O66" i="14"/>
  <c r="P66" i="14"/>
  <c r="F105" i="14"/>
  <c r="G105" i="14"/>
  <c r="E105" i="14"/>
  <c r="H105" i="14"/>
  <c r="I105" i="14"/>
  <c r="K136" i="14"/>
  <c r="L136" i="14"/>
  <c r="C175" i="14"/>
  <c r="D175" i="14"/>
  <c r="E175" i="14"/>
  <c r="F175" i="14"/>
  <c r="E38" i="14"/>
  <c r="M67" i="14"/>
  <c r="N67" i="14"/>
  <c r="O67" i="14"/>
  <c r="P67" i="14"/>
  <c r="F106" i="14"/>
  <c r="G106" i="14"/>
  <c r="E106" i="14"/>
  <c r="H106" i="14"/>
  <c r="I106" i="14"/>
  <c r="K137" i="14"/>
  <c r="L137" i="14"/>
  <c r="C176" i="14"/>
  <c r="D176" i="14"/>
  <c r="E176" i="14"/>
  <c r="F176" i="14"/>
  <c r="E39" i="14"/>
  <c r="E40" i="14"/>
  <c r="D60" i="16"/>
  <c r="F236" i="13"/>
  <c r="G236" i="13"/>
  <c r="E236" i="13"/>
  <c r="H236" i="13"/>
  <c r="I236" i="13"/>
  <c r="F238" i="13"/>
  <c r="G238" i="13"/>
  <c r="E238" i="13"/>
  <c r="H238" i="13"/>
  <c r="I238" i="13"/>
  <c r="F239" i="13"/>
  <c r="G239" i="13"/>
  <c r="E239" i="13"/>
  <c r="H239" i="13"/>
  <c r="I239" i="13"/>
  <c r="F240" i="13"/>
  <c r="G240" i="13"/>
  <c r="E240" i="13"/>
  <c r="H240" i="13"/>
  <c r="I240" i="13"/>
  <c r="F241" i="13"/>
  <c r="G241" i="13"/>
  <c r="E241" i="13"/>
  <c r="H241" i="13"/>
  <c r="I241" i="13"/>
  <c r="F242" i="13"/>
  <c r="G242" i="13"/>
  <c r="E242" i="13"/>
  <c r="H242" i="13"/>
  <c r="I242" i="13"/>
  <c r="F243" i="13"/>
  <c r="G243" i="13"/>
  <c r="E243" i="13"/>
  <c r="H243" i="13"/>
  <c r="I243" i="13"/>
  <c r="F244" i="13"/>
  <c r="G244" i="13"/>
  <c r="E244" i="13"/>
  <c r="H244" i="13"/>
  <c r="I244" i="13"/>
  <c r="F245" i="13"/>
  <c r="G245" i="13"/>
  <c r="E245" i="13"/>
  <c r="H245" i="13"/>
  <c r="I245" i="13"/>
  <c r="F246" i="13"/>
  <c r="G246" i="13"/>
  <c r="E246" i="13"/>
  <c r="H246" i="13"/>
  <c r="I246" i="13"/>
  <c r="F247" i="13"/>
  <c r="G247" i="13"/>
  <c r="E247" i="13"/>
  <c r="H247" i="13"/>
  <c r="I247" i="13"/>
  <c r="F248" i="13"/>
  <c r="G248" i="13"/>
  <c r="E248" i="13"/>
  <c r="H248" i="13"/>
  <c r="I248" i="13"/>
  <c r="F249" i="13"/>
  <c r="G249" i="13"/>
  <c r="E249" i="13"/>
  <c r="H249" i="13"/>
  <c r="I249" i="13"/>
  <c r="F250" i="13"/>
  <c r="G250" i="13"/>
  <c r="E250" i="13"/>
  <c r="H250" i="13"/>
  <c r="I250" i="13"/>
  <c r="F251" i="13"/>
  <c r="G251" i="13"/>
  <c r="E251" i="13"/>
  <c r="H251" i="13"/>
  <c r="I251" i="13"/>
  <c r="F252" i="13"/>
  <c r="G252" i="13"/>
  <c r="E252" i="13"/>
  <c r="H252" i="13"/>
  <c r="I252" i="13"/>
  <c r="F253" i="13"/>
  <c r="G253" i="13"/>
  <c r="E253" i="13"/>
  <c r="H253" i="13"/>
  <c r="I253" i="13"/>
  <c r="I254" i="13"/>
  <c r="E40" i="13"/>
  <c r="E60" i="16"/>
  <c r="G127" i="11"/>
  <c r="H127" i="11"/>
  <c r="I127" i="11"/>
  <c r="D22" i="11"/>
  <c r="G129" i="11"/>
  <c r="H129" i="11"/>
  <c r="I129" i="11"/>
  <c r="D24" i="11"/>
  <c r="G130" i="11"/>
  <c r="H130" i="11"/>
  <c r="I130" i="11"/>
  <c r="D25" i="11"/>
  <c r="G131" i="11"/>
  <c r="H131" i="11"/>
  <c r="I131" i="11"/>
  <c r="D26" i="11"/>
  <c r="G132" i="11"/>
  <c r="H132" i="11"/>
  <c r="I132" i="11"/>
  <c r="D27" i="11"/>
  <c r="G133" i="11"/>
  <c r="H133" i="11"/>
  <c r="I133" i="11"/>
  <c r="D28" i="11"/>
  <c r="G134" i="11"/>
  <c r="H134" i="11"/>
  <c r="I134" i="11"/>
  <c r="D29" i="11"/>
  <c r="G135" i="11"/>
  <c r="H135" i="11"/>
  <c r="I135" i="11"/>
  <c r="D30" i="11"/>
  <c r="G136" i="11"/>
  <c r="H136" i="11"/>
  <c r="I136" i="11"/>
  <c r="D31" i="11"/>
  <c r="G137" i="11"/>
  <c r="H137" i="11"/>
  <c r="I137" i="11"/>
  <c r="D32" i="11"/>
  <c r="G138" i="11"/>
  <c r="H138" i="11"/>
  <c r="I138" i="11"/>
  <c r="D33" i="11"/>
  <c r="G139" i="11"/>
  <c r="H139" i="11"/>
  <c r="I139" i="11"/>
  <c r="D34" i="11"/>
  <c r="G140" i="11"/>
  <c r="H140" i="11"/>
  <c r="I140" i="11"/>
  <c r="D35" i="11"/>
  <c r="G141" i="11"/>
  <c r="H141" i="11"/>
  <c r="I141" i="11"/>
  <c r="D36" i="11"/>
  <c r="G142" i="11"/>
  <c r="H142" i="11"/>
  <c r="I142" i="11"/>
  <c r="D37" i="11"/>
  <c r="G143" i="11"/>
  <c r="H143" i="11"/>
  <c r="I143" i="11"/>
  <c r="D38" i="11"/>
  <c r="G144" i="11"/>
  <c r="H144" i="11"/>
  <c r="I144" i="11"/>
  <c r="D39" i="11"/>
  <c r="D40" i="11"/>
  <c r="G60" i="16"/>
  <c r="H83" i="7"/>
  <c r="I83" i="7"/>
  <c r="J83" i="7"/>
  <c r="K83" i="7"/>
  <c r="E20" i="7"/>
  <c r="H85" i="7"/>
  <c r="I85" i="7"/>
  <c r="J85" i="7"/>
  <c r="K85" i="7"/>
  <c r="E22" i="7"/>
  <c r="H86" i="7"/>
  <c r="I86" i="7"/>
  <c r="J86" i="7"/>
  <c r="K86" i="7"/>
  <c r="E23" i="7"/>
  <c r="H87" i="7"/>
  <c r="I87" i="7"/>
  <c r="J87" i="7"/>
  <c r="K87" i="7"/>
  <c r="E24" i="7"/>
  <c r="H88" i="7"/>
  <c r="I88" i="7"/>
  <c r="J88" i="7"/>
  <c r="K88" i="7"/>
  <c r="E25" i="7"/>
  <c r="H89" i="7"/>
  <c r="I89" i="7"/>
  <c r="J89" i="7"/>
  <c r="K89" i="7"/>
  <c r="E26" i="7"/>
  <c r="H90" i="7"/>
  <c r="I90" i="7"/>
  <c r="J90" i="7"/>
  <c r="K90" i="7"/>
  <c r="E27" i="7"/>
  <c r="H91" i="7"/>
  <c r="I91" i="7"/>
  <c r="J91" i="7"/>
  <c r="K91" i="7"/>
  <c r="E28" i="7"/>
  <c r="H92" i="7"/>
  <c r="I92" i="7"/>
  <c r="J92" i="7"/>
  <c r="K92" i="7"/>
  <c r="E29" i="7"/>
  <c r="H93" i="7"/>
  <c r="I93" i="7"/>
  <c r="J93" i="7"/>
  <c r="K93" i="7"/>
  <c r="E30" i="7"/>
  <c r="H94" i="7"/>
  <c r="I94" i="7"/>
  <c r="J94" i="7"/>
  <c r="K94" i="7"/>
  <c r="E31" i="7"/>
  <c r="H95" i="7"/>
  <c r="I95" i="7"/>
  <c r="J95" i="7"/>
  <c r="K95" i="7"/>
  <c r="E32" i="7"/>
  <c r="H96" i="7"/>
  <c r="I96" i="7"/>
  <c r="J96" i="7"/>
  <c r="K96" i="7"/>
  <c r="E33" i="7"/>
  <c r="H97" i="7"/>
  <c r="I97" i="7"/>
  <c r="J97" i="7"/>
  <c r="K97" i="7"/>
  <c r="E34" i="7"/>
  <c r="H98" i="7"/>
  <c r="I98" i="7"/>
  <c r="J98" i="7"/>
  <c r="K98" i="7"/>
  <c r="E35" i="7"/>
  <c r="H99" i="7"/>
  <c r="I99" i="7"/>
  <c r="J99" i="7"/>
  <c r="K99" i="7"/>
  <c r="E36" i="7"/>
  <c r="H100" i="7"/>
  <c r="I100" i="7"/>
  <c r="J100" i="7"/>
  <c r="K100" i="7"/>
  <c r="E37" i="7"/>
  <c r="E38" i="7"/>
  <c r="J60" i="16"/>
  <c r="G47" i="6"/>
  <c r="J47" i="6"/>
  <c r="H89" i="6"/>
  <c r="E89" i="6"/>
  <c r="I89" i="6"/>
  <c r="G89" i="6"/>
  <c r="J89" i="6"/>
  <c r="K89" i="6"/>
  <c r="C117" i="6"/>
  <c r="D117" i="6"/>
  <c r="E20" i="6"/>
  <c r="G49" i="6"/>
  <c r="J49" i="6"/>
  <c r="H91" i="6"/>
  <c r="E91" i="6"/>
  <c r="I91" i="6"/>
  <c r="G91" i="6"/>
  <c r="J91" i="6"/>
  <c r="K91" i="6"/>
  <c r="C119" i="6"/>
  <c r="D119" i="6"/>
  <c r="E22" i="6"/>
  <c r="G50" i="6"/>
  <c r="J50" i="6"/>
  <c r="H92" i="6"/>
  <c r="E92" i="6"/>
  <c r="I92" i="6"/>
  <c r="G92" i="6"/>
  <c r="J92" i="6"/>
  <c r="K92" i="6"/>
  <c r="C120" i="6"/>
  <c r="D120" i="6"/>
  <c r="E23" i="6"/>
  <c r="G51" i="6"/>
  <c r="J51" i="6"/>
  <c r="H93" i="6"/>
  <c r="E93" i="6"/>
  <c r="I93" i="6"/>
  <c r="G93" i="6"/>
  <c r="J93" i="6"/>
  <c r="K93" i="6"/>
  <c r="C121" i="6"/>
  <c r="D121" i="6"/>
  <c r="E24" i="6"/>
  <c r="G52" i="6"/>
  <c r="J52" i="6"/>
  <c r="H94" i="6"/>
  <c r="E94" i="6"/>
  <c r="I94" i="6"/>
  <c r="G94" i="6"/>
  <c r="J94" i="6"/>
  <c r="K94" i="6"/>
  <c r="C122" i="6"/>
  <c r="D122" i="6"/>
  <c r="E25" i="6"/>
  <c r="G53" i="6"/>
  <c r="J53" i="6"/>
  <c r="H95" i="6"/>
  <c r="E95" i="6"/>
  <c r="I95" i="6"/>
  <c r="G95" i="6"/>
  <c r="J95" i="6"/>
  <c r="K95" i="6"/>
  <c r="C123" i="6"/>
  <c r="D123" i="6"/>
  <c r="E26" i="6"/>
  <c r="G54" i="6"/>
  <c r="J54" i="6"/>
  <c r="H96" i="6"/>
  <c r="E96" i="6"/>
  <c r="I96" i="6"/>
  <c r="G96" i="6"/>
  <c r="J96" i="6"/>
  <c r="K96" i="6"/>
  <c r="C124" i="6"/>
  <c r="D124" i="6"/>
  <c r="E27" i="6"/>
  <c r="G55" i="6"/>
  <c r="J55" i="6"/>
  <c r="H97" i="6"/>
  <c r="E97" i="6"/>
  <c r="I97" i="6"/>
  <c r="G97" i="6"/>
  <c r="J97" i="6"/>
  <c r="K97" i="6"/>
  <c r="C125" i="6"/>
  <c r="D125" i="6"/>
  <c r="E28" i="6"/>
  <c r="G56" i="6"/>
  <c r="J56" i="6"/>
  <c r="H98" i="6"/>
  <c r="E98" i="6"/>
  <c r="I98" i="6"/>
  <c r="G98" i="6"/>
  <c r="J98" i="6"/>
  <c r="K98" i="6"/>
  <c r="C126" i="6"/>
  <c r="D126" i="6"/>
  <c r="E29" i="6"/>
  <c r="G57" i="6"/>
  <c r="J57" i="6"/>
  <c r="H99" i="6"/>
  <c r="E99" i="6"/>
  <c r="I99" i="6"/>
  <c r="G99" i="6"/>
  <c r="J99" i="6"/>
  <c r="K99" i="6"/>
  <c r="C127" i="6"/>
  <c r="D127" i="6"/>
  <c r="E30" i="6"/>
  <c r="G58" i="6"/>
  <c r="J58" i="6"/>
  <c r="H100" i="6"/>
  <c r="E100" i="6"/>
  <c r="I100" i="6"/>
  <c r="G100" i="6"/>
  <c r="J100" i="6"/>
  <c r="K100" i="6"/>
  <c r="C128" i="6"/>
  <c r="D128" i="6"/>
  <c r="E31" i="6"/>
  <c r="G59" i="6"/>
  <c r="J59" i="6"/>
  <c r="H101" i="6"/>
  <c r="E101" i="6"/>
  <c r="I101" i="6"/>
  <c r="G101" i="6"/>
  <c r="J101" i="6"/>
  <c r="K101" i="6"/>
  <c r="C129" i="6"/>
  <c r="D129" i="6"/>
  <c r="E32" i="6"/>
  <c r="G60" i="6"/>
  <c r="J60" i="6"/>
  <c r="H102" i="6"/>
  <c r="E102" i="6"/>
  <c r="I102" i="6"/>
  <c r="G102" i="6"/>
  <c r="J102" i="6"/>
  <c r="K102" i="6"/>
  <c r="C130" i="6"/>
  <c r="D130" i="6"/>
  <c r="E33" i="6"/>
  <c r="G61" i="6"/>
  <c r="J61" i="6"/>
  <c r="H103" i="6"/>
  <c r="E103" i="6"/>
  <c r="I103" i="6"/>
  <c r="G103" i="6"/>
  <c r="J103" i="6"/>
  <c r="K103" i="6"/>
  <c r="C131" i="6"/>
  <c r="D131" i="6"/>
  <c r="E34" i="6"/>
  <c r="G62" i="6"/>
  <c r="J62" i="6"/>
  <c r="H104" i="6"/>
  <c r="E104" i="6"/>
  <c r="I104" i="6"/>
  <c r="G104" i="6"/>
  <c r="J104" i="6"/>
  <c r="K104" i="6"/>
  <c r="C132" i="6"/>
  <c r="D132" i="6"/>
  <c r="E35" i="6"/>
  <c r="G63" i="6"/>
  <c r="J63" i="6"/>
  <c r="H105" i="6"/>
  <c r="E105" i="6"/>
  <c r="I105" i="6"/>
  <c r="G105" i="6"/>
  <c r="J105" i="6"/>
  <c r="K105" i="6"/>
  <c r="C133" i="6"/>
  <c r="D133" i="6"/>
  <c r="E36" i="6"/>
  <c r="G64" i="6"/>
  <c r="J64" i="6"/>
  <c r="H106" i="6"/>
  <c r="E106" i="6"/>
  <c r="I106" i="6"/>
  <c r="G106" i="6"/>
  <c r="J106" i="6"/>
  <c r="K106" i="6"/>
  <c r="C134" i="6"/>
  <c r="D134" i="6"/>
  <c r="E37" i="6"/>
  <c r="E38" i="6"/>
  <c r="K60" i="16"/>
  <c r="H124" i="21"/>
  <c r="K124" i="21"/>
  <c r="E38" i="21"/>
  <c r="N60" i="16"/>
  <c r="D44" i="16"/>
  <c r="E24" i="13"/>
  <c r="E44" i="16"/>
  <c r="G44" i="16"/>
  <c r="J44" i="16"/>
  <c r="K44" i="16"/>
  <c r="H108" i="21"/>
  <c r="E108" i="21"/>
  <c r="I108" i="21"/>
  <c r="G108" i="21"/>
  <c r="J108" i="21"/>
  <c r="K108" i="21"/>
  <c r="E22" i="21"/>
  <c r="N44" i="16"/>
  <c r="D45" i="16"/>
  <c r="E25" i="13"/>
  <c r="E45" i="16"/>
  <c r="G45" i="16"/>
  <c r="J45" i="16"/>
  <c r="K45" i="16"/>
  <c r="H109" i="21"/>
  <c r="E109" i="21"/>
  <c r="I109" i="21"/>
  <c r="G109" i="21"/>
  <c r="J109" i="21"/>
  <c r="K109" i="21"/>
  <c r="E23" i="21"/>
  <c r="N45" i="16"/>
  <c r="D46" i="16"/>
  <c r="E26" i="13"/>
  <c r="E46" i="16"/>
  <c r="G46" i="16"/>
  <c r="J46" i="16"/>
  <c r="K46" i="16"/>
  <c r="H110" i="21"/>
  <c r="E110" i="21"/>
  <c r="I110" i="21"/>
  <c r="G110" i="21"/>
  <c r="J110" i="21"/>
  <c r="K110" i="21"/>
  <c r="E24" i="21"/>
  <c r="N46" i="16"/>
  <c r="D47" i="16"/>
  <c r="E27" i="13"/>
  <c r="E47" i="16"/>
  <c r="G47" i="16"/>
  <c r="J47" i="16"/>
  <c r="K47" i="16"/>
  <c r="H111" i="21"/>
  <c r="E111" i="21"/>
  <c r="I111" i="21"/>
  <c r="G111" i="21"/>
  <c r="J111" i="21"/>
  <c r="K111" i="21"/>
  <c r="E25" i="21"/>
  <c r="N47" i="16"/>
  <c r="D48" i="16"/>
  <c r="E28" i="13"/>
  <c r="E48" i="16"/>
  <c r="G48" i="16"/>
  <c r="J48" i="16"/>
  <c r="K48" i="16"/>
  <c r="H112" i="21"/>
  <c r="E112" i="21"/>
  <c r="I112" i="21"/>
  <c r="G112" i="21"/>
  <c r="J112" i="21"/>
  <c r="K112" i="21"/>
  <c r="E26" i="21"/>
  <c r="N48" i="16"/>
  <c r="D49" i="16"/>
  <c r="E29" i="13"/>
  <c r="E49" i="16"/>
  <c r="G49" i="16"/>
  <c r="J49" i="16"/>
  <c r="K49" i="16"/>
  <c r="H113" i="21"/>
  <c r="E113" i="21"/>
  <c r="I113" i="21"/>
  <c r="G113" i="21"/>
  <c r="J113" i="21"/>
  <c r="K113" i="21"/>
  <c r="E27" i="21"/>
  <c r="N49" i="16"/>
  <c r="D50" i="16"/>
  <c r="E30" i="13"/>
  <c r="E50" i="16"/>
  <c r="G50" i="16"/>
  <c r="J50" i="16"/>
  <c r="K50" i="16"/>
  <c r="H114" i="21"/>
  <c r="E114" i="21"/>
  <c r="I114" i="21"/>
  <c r="G114" i="21"/>
  <c r="J114" i="21"/>
  <c r="K114" i="21"/>
  <c r="E28" i="21"/>
  <c r="N50" i="16"/>
  <c r="D51" i="16"/>
  <c r="E31" i="13"/>
  <c r="E51" i="16"/>
  <c r="G51" i="16"/>
  <c r="J51" i="16"/>
  <c r="K51" i="16"/>
  <c r="H115" i="21"/>
  <c r="E115" i="21"/>
  <c r="I115" i="21"/>
  <c r="G115" i="21"/>
  <c r="J115" i="21"/>
  <c r="K115" i="21"/>
  <c r="E29" i="21"/>
  <c r="N51" i="16"/>
  <c r="D52" i="16"/>
  <c r="E32" i="13"/>
  <c r="E52" i="16"/>
  <c r="G52" i="16"/>
  <c r="J52" i="16"/>
  <c r="K52" i="16"/>
  <c r="H116" i="21"/>
  <c r="E116" i="21"/>
  <c r="I116" i="21"/>
  <c r="G116" i="21"/>
  <c r="J116" i="21"/>
  <c r="K116" i="21"/>
  <c r="E30" i="21"/>
  <c r="N52" i="16"/>
  <c r="D53" i="16"/>
  <c r="E33" i="13"/>
  <c r="E53" i="16"/>
  <c r="G53" i="16"/>
  <c r="J53" i="16"/>
  <c r="K53" i="16"/>
  <c r="H117" i="21"/>
  <c r="E117" i="21"/>
  <c r="I117" i="21"/>
  <c r="G117" i="21"/>
  <c r="J117" i="21"/>
  <c r="K117" i="21"/>
  <c r="E31" i="21"/>
  <c r="N53" i="16"/>
  <c r="D54" i="16"/>
  <c r="E34" i="13"/>
  <c r="E54" i="16"/>
  <c r="G54" i="16"/>
  <c r="J54" i="16"/>
  <c r="K54" i="16"/>
  <c r="H118" i="21"/>
  <c r="E118" i="21"/>
  <c r="I118" i="21"/>
  <c r="G118" i="21"/>
  <c r="J118" i="21"/>
  <c r="K118" i="21"/>
  <c r="E32" i="21"/>
  <c r="N54" i="16"/>
  <c r="D55" i="16"/>
  <c r="E35" i="13"/>
  <c r="E55" i="16"/>
  <c r="G55" i="16"/>
  <c r="J55" i="16"/>
  <c r="K55" i="16"/>
  <c r="H119" i="21"/>
  <c r="E119" i="21"/>
  <c r="I119" i="21"/>
  <c r="G119" i="21"/>
  <c r="J119" i="21"/>
  <c r="K119" i="21"/>
  <c r="E33" i="21"/>
  <c r="N55" i="16"/>
  <c r="D56" i="16"/>
  <c r="E36" i="13"/>
  <c r="E56" i="16"/>
  <c r="G56" i="16"/>
  <c r="J56" i="16"/>
  <c r="K56" i="16"/>
  <c r="H120" i="21"/>
  <c r="E120" i="21"/>
  <c r="I120" i="21"/>
  <c r="G120" i="21"/>
  <c r="J120" i="21"/>
  <c r="K120" i="21"/>
  <c r="E34" i="21"/>
  <c r="N56" i="16"/>
  <c r="D57" i="16"/>
  <c r="E37" i="13"/>
  <c r="E57" i="16"/>
  <c r="G57" i="16"/>
  <c r="J57" i="16"/>
  <c r="K57" i="16"/>
  <c r="H121" i="21"/>
  <c r="E121" i="21"/>
  <c r="I121" i="21"/>
  <c r="G121" i="21"/>
  <c r="J121" i="21"/>
  <c r="K121" i="21"/>
  <c r="E35" i="21"/>
  <c r="N57" i="16"/>
  <c r="D58" i="16"/>
  <c r="E38" i="13"/>
  <c r="E58" i="16"/>
  <c r="G58" i="16"/>
  <c r="J58" i="16"/>
  <c r="K58" i="16"/>
  <c r="H122" i="21"/>
  <c r="E122" i="21"/>
  <c r="I122" i="21"/>
  <c r="G122" i="21"/>
  <c r="J122" i="21"/>
  <c r="K122" i="21"/>
  <c r="E36" i="21"/>
  <c r="N58" i="16"/>
  <c r="D59" i="16"/>
  <c r="E39" i="13"/>
  <c r="E59" i="16"/>
  <c r="G59" i="16"/>
  <c r="J59" i="16"/>
  <c r="K59" i="16"/>
  <c r="H123" i="21"/>
  <c r="E123" i="21"/>
  <c r="I123" i="21"/>
  <c r="G123" i="21"/>
  <c r="J123" i="21"/>
  <c r="K123" i="21"/>
  <c r="E37" i="21"/>
  <c r="N59" i="16"/>
  <c r="D42" i="16"/>
  <c r="E22" i="13"/>
  <c r="E42" i="16"/>
  <c r="G42" i="16"/>
  <c r="J42" i="16"/>
  <c r="K42" i="16"/>
  <c r="H106" i="21"/>
  <c r="E106" i="21"/>
  <c r="I106" i="21"/>
  <c r="G106" i="21"/>
  <c r="J106" i="21"/>
  <c r="K106" i="21"/>
  <c r="E20" i="21"/>
  <c r="N42" i="16"/>
  <c r="D18" i="19"/>
  <c r="I38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20" i="17"/>
  <c r="H38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20" i="17"/>
  <c r="D62" i="17"/>
  <c r="D63" i="17"/>
  <c r="C47" i="17"/>
  <c r="C52" i="17"/>
  <c r="C53" i="17"/>
  <c r="C55" i="17"/>
  <c r="C58" i="17"/>
  <c r="C59" i="17"/>
  <c r="C62" i="17"/>
  <c r="C63" i="17"/>
  <c r="E63" i="17"/>
  <c r="F58" i="17"/>
  <c r="G58" i="17"/>
  <c r="F59" i="17"/>
  <c r="G59" i="17"/>
  <c r="G62" i="17"/>
  <c r="E55" i="17"/>
  <c r="E53" i="17"/>
  <c r="E52" i="17"/>
  <c r="E47" i="17"/>
  <c r="D23" i="17"/>
  <c r="E23" i="17"/>
  <c r="F23" i="17"/>
  <c r="D28" i="17"/>
  <c r="E28" i="17"/>
  <c r="F28" i="17"/>
  <c r="D29" i="17"/>
  <c r="E29" i="17"/>
  <c r="F29" i="17"/>
  <c r="D31" i="17"/>
  <c r="E31" i="17"/>
  <c r="F31" i="17"/>
  <c r="D34" i="17"/>
  <c r="E34" i="17"/>
  <c r="F34" i="17"/>
  <c r="D35" i="17"/>
  <c r="E35" i="17"/>
  <c r="F35" i="17"/>
  <c r="F39" i="17"/>
  <c r="C39" i="17"/>
  <c r="G39" i="17"/>
  <c r="E39" i="17"/>
  <c r="D39" i="17"/>
  <c r="D20" i="17"/>
  <c r="D21" i="17"/>
  <c r="D22" i="17"/>
  <c r="D24" i="17"/>
  <c r="D25" i="17"/>
  <c r="D26" i="17"/>
  <c r="D27" i="17"/>
  <c r="D30" i="17"/>
  <c r="D32" i="17"/>
  <c r="D33" i="17"/>
  <c r="D36" i="17"/>
  <c r="D37" i="17"/>
  <c r="D38" i="17"/>
  <c r="E20" i="17"/>
  <c r="E21" i="17"/>
  <c r="E22" i="17"/>
  <c r="E24" i="17"/>
  <c r="E25" i="17"/>
  <c r="E26" i="17"/>
  <c r="E27" i="17"/>
  <c r="E30" i="17"/>
  <c r="E32" i="17"/>
  <c r="E33" i="17"/>
  <c r="E36" i="17"/>
  <c r="E37" i="17"/>
  <c r="E38" i="17"/>
  <c r="F38" i="17"/>
  <c r="C38" i="17"/>
  <c r="G38" i="17"/>
  <c r="F37" i="17"/>
  <c r="G37" i="17"/>
  <c r="F36" i="17"/>
  <c r="G36" i="17"/>
  <c r="G35" i="17"/>
  <c r="G34" i="17"/>
  <c r="F33" i="17"/>
  <c r="G33" i="17"/>
  <c r="F32" i="17"/>
  <c r="G32" i="17"/>
  <c r="G31" i="17"/>
  <c r="F30" i="17"/>
  <c r="G30" i="17"/>
  <c r="G29" i="17"/>
  <c r="G28" i="17"/>
  <c r="F27" i="17"/>
  <c r="G27" i="17"/>
  <c r="F26" i="17"/>
  <c r="G26" i="17"/>
  <c r="F25" i="17"/>
  <c r="G25" i="17"/>
  <c r="F24" i="17"/>
  <c r="G24" i="17"/>
  <c r="G23" i="17"/>
  <c r="F22" i="17"/>
  <c r="G22" i="17"/>
  <c r="F21" i="17"/>
  <c r="G21" i="17"/>
  <c r="F20" i="17"/>
  <c r="G20" i="17"/>
  <c r="D6" i="17"/>
  <c r="B6" i="17"/>
  <c r="D26" i="2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E41" i="18"/>
  <c r="F40" i="18"/>
  <c r="G40" i="18"/>
  <c r="H40" i="18"/>
  <c r="D40" i="18"/>
  <c r="F39" i="18"/>
  <c r="G39" i="18"/>
  <c r="H39" i="18"/>
  <c r="F38" i="18"/>
  <c r="G38" i="18"/>
  <c r="H38" i="18"/>
  <c r="F37" i="18"/>
  <c r="G37" i="18"/>
  <c r="H37" i="18"/>
  <c r="F36" i="18"/>
  <c r="G36" i="18"/>
  <c r="H36" i="18"/>
  <c r="F35" i="18"/>
  <c r="G35" i="18"/>
  <c r="H35" i="18"/>
  <c r="F34" i="18"/>
  <c r="G34" i="18"/>
  <c r="H34" i="18"/>
  <c r="F33" i="18"/>
  <c r="G33" i="18"/>
  <c r="H33" i="18"/>
  <c r="F32" i="18"/>
  <c r="G32" i="18"/>
  <c r="H32" i="18"/>
  <c r="F31" i="18"/>
  <c r="G31" i="18"/>
  <c r="H31" i="18"/>
  <c r="F30" i="18"/>
  <c r="G30" i="18"/>
  <c r="H30" i="18"/>
  <c r="F29" i="18"/>
  <c r="G29" i="18"/>
  <c r="H29" i="18"/>
  <c r="F28" i="18"/>
  <c r="G28" i="18"/>
  <c r="H28" i="18"/>
  <c r="F27" i="18"/>
  <c r="G27" i="18"/>
  <c r="H27" i="18"/>
  <c r="F26" i="18"/>
  <c r="G26" i="18"/>
  <c r="H26" i="18"/>
  <c r="F25" i="18"/>
  <c r="G25" i="18"/>
  <c r="H25" i="18"/>
  <c r="F24" i="18"/>
  <c r="G24" i="18"/>
  <c r="H24" i="18"/>
  <c r="F23" i="18"/>
  <c r="G23" i="18"/>
  <c r="H23" i="18"/>
  <c r="F22" i="18"/>
  <c r="G22" i="18"/>
  <c r="H22" i="18"/>
  <c r="L64" i="12"/>
  <c r="J67" i="12"/>
  <c r="B81" i="12"/>
  <c r="D111" i="12"/>
  <c r="D92" i="12"/>
  <c r="J47" i="12"/>
  <c r="E92" i="12"/>
  <c r="F92" i="12"/>
  <c r="D91" i="12"/>
  <c r="F91" i="12"/>
  <c r="D93" i="12"/>
  <c r="J48" i="12"/>
  <c r="E93" i="12"/>
  <c r="F93" i="12"/>
  <c r="D94" i="12"/>
  <c r="J49" i="12"/>
  <c r="E94" i="12"/>
  <c r="F94" i="12"/>
  <c r="D95" i="12"/>
  <c r="J50" i="12"/>
  <c r="E95" i="12"/>
  <c r="F95" i="12"/>
  <c r="D96" i="12"/>
  <c r="J51" i="12"/>
  <c r="E96" i="12"/>
  <c r="F96" i="12"/>
  <c r="D97" i="12"/>
  <c r="J52" i="12"/>
  <c r="E97" i="12"/>
  <c r="F97" i="12"/>
  <c r="D98" i="12"/>
  <c r="J53" i="12"/>
  <c r="E98" i="12"/>
  <c r="F98" i="12"/>
  <c r="D99" i="12"/>
  <c r="J54" i="12"/>
  <c r="E99" i="12"/>
  <c r="F99" i="12"/>
  <c r="D100" i="12"/>
  <c r="J55" i="12"/>
  <c r="E100" i="12"/>
  <c r="F100" i="12"/>
  <c r="D101" i="12"/>
  <c r="J56" i="12"/>
  <c r="E101" i="12"/>
  <c r="F101" i="12"/>
  <c r="D102" i="12"/>
  <c r="J57" i="12"/>
  <c r="E102" i="12"/>
  <c r="F102" i="12"/>
  <c r="D103" i="12"/>
  <c r="J58" i="12"/>
  <c r="E103" i="12"/>
  <c r="F103" i="12"/>
  <c r="D104" i="12"/>
  <c r="J59" i="12"/>
  <c r="E104" i="12"/>
  <c r="F104" i="12"/>
  <c r="D105" i="12"/>
  <c r="J60" i="12"/>
  <c r="E105" i="12"/>
  <c r="F105" i="12"/>
  <c r="D106" i="12"/>
  <c r="J61" i="12"/>
  <c r="E106" i="12"/>
  <c r="F106" i="12"/>
  <c r="D107" i="12"/>
  <c r="J62" i="12"/>
  <c r="E107" i="12"/>
  <c r="F107" i="12"/>
  <c r="D108" i="12"/>
  <c r="J63" i="12"/>
  <c r="E108" i="12"/>
  <c r="F108" i="12"/>
  <c r="F109" i="12"/>
  <c r="G92" i="12"/>
  <c r="J65" i="12"/>
  <c r="J66" i="12"/>
  <c r="J68" i="12"/>
  <c r="J69" i="12"/>
  <c r="B84" i="12"/>
  <c r="H111" i="12"/>
  <c r="H92" i="12"/>
  <c r="I92" i="12"/>
  <c r="D21" i="12"/>
  <c r="G93" i="12"/>
  <c r="H93" i="12"/>
  <c r="I93" i="12"/>
  <c r="D22" i="12"/>
  <c r="G94" i="12"/>
  <c r="H94" i="12"/>
  <c r="I94" i="12"/>
  <c r="D23" i="12"/>
  <c r="G95" i="12"/>
  <c r="H95" i="12"/>
  <c r="I95" i="12"/>
  <c r="D24" i="12"/>
  <c r="G96" i="12"/>
  <c r="H96" i="12"/>
  <c r="I96" i="12"/>
  <c r="D25" i="12"/>
  <c r="G97" i="12"/>
  <c r="H97" i="12"/>
  <c r="I97" i="12"/>
  <c r="D26" i="12"/>
  <c r="G98" i="12"/>
  <c r="H98" i="12"/>
  <c r="I98" i="12"/>
  <c r="D27" i="12"/>
  <c r="G99" i="12"/>
  <c r="H99" i="12"/>
  <c r="I99" i="12"/>
  <c r="D28" i="12"/>
  <c r="G100" i="12"/>
  <c r="H100" i="12"/>
  <c r="I100" i="12"/>
  <c r="D29" i="12"/>
  <c r="G101" i="12"/>
  <c r="H101" i="12"/>
  <c r="I101" i="12"/>
  <c r="D30" i="12"/>
  <c r="G102" i="12"/>
  <c r="H102" i="12"/>
  <c r="I102" i="12"/>
  <c r="D31" i="12"/>
  <c r="G103" i="12"/>
  <c r="H103" i="12"/>
  <c r="I103" i="12"/>
  <c r="D32" i="12"/>
  <c r="G104" i="12"/>
  <c r="H104" i="12"/>
  <c r="I104" i="12"/>
  <c r="D33" i="12"/>
  <c r="G105" i="12"/>
  <c r="H105" i="12"/>
  <c r="I105" i="12"/>
  <c r="D34" i="12"/>
  <c r="G106" i="12"/>
  <c r="H106" i="12"/>
  <c r="I106" i="12"/>
  <c r="D35" i="12"/>
  <c r="G107" i="12"/>
  <c r="H107" i="12"/>
  <c r="I107" i="12"/>
  <c r="D36" i="12"/>
  <c r="G108" i="12"/>
  <c r="H108" i="12"/>
  <c r="I108" i="12"/>
  <c r="D37" i="12"/>
  <c r="G91" i="12"/>
  <c r="H91" i="12"/>
  <c r="I91" i="12"/>
  <c r="I109" i="12"/>
  <c r="D38" i="12"/>
  <c r="D20" i="12"/>
  <c r="C64" i="12"/>
  <c r="D64" i="12"/>
  <c r="E64" i="12"/>
  <c r="F64" i="12"/>
  <c r="G64" i="12"/>
  <c r="H64" i="12"/>
  <c r="I64" i="12"/>
  <c r="J64" i="12"/>
  <c r="J70" i="12"/>
  <c r="K70" i="12"/>
  <c r="D69" i="12"/>
  <c r="E69" i="12"/>
  <c r="F69" i="12"/>
  <c r="G69" i="12"/>
  <c r="H69" i="12"/>
  <c r="I69" i="12"/>
  <c r="F42" i="16"/>
  <c r="F60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E21" i="19"/>
  <c r="J7" i="13"/>
  <c r="F142" i="13"/>
  <c r="O69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45" i="13"/>
  <c r="D86" i="13"/>
  <c r="D21" i="19"/>
  <c r="D35" i="16"/>
  <c r="F38" i="23"/>
  <c r="D68" i="23"/>
  <c r="G68" i="23"/>
  <c r="I68" i="23"/>
  <c r="I69" i="23"/>
  <c r="K63" i="23"/>
  <c r="J66" i="22"/>
  <c r="C70" i="21"/>
  <c r="D70" i="21"/>
  <c r="E70" i="21"/>
  <c r="F70" i="21"/>
  <c r="G70" i="21"/>
  <c r="H70" i="21"/>
  <c r="I70" i="21"/>
  <c r="J70" i="21"/>
  <c r="M64" i="21"/>
  <c r="H107" i="6"/>
  <c r="I107" i="6"/>
  <c r="J107" i="6"/>
  <c r="K107" i="6"/>
  <c r="G107" i="6"/>
  <c r="E107" i="6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20" i="7"/>
  <c r="B6" i="7"/>
  <c r="C63" i="7"/>
  <c r="D63" i="7"/>
  <c r="E63" i="7"/>
  <c r="F63" i="7"/>
  <c r="G63" i="7"/>
  <c r="I63" i="7"/>
  <c r="B79" i="7"/>
  <c r="F170" i="13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C42" i="16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D94" i="25"/>
  <c r="C94" i="25"/>
  <c r="F64" i="25"/>
  <c r="F65" i="25"/>
  <c r="F66" i="25"/>
  <c r="F67" i="25"/>
  <c r="F68" i="25"/>
  <c r="D38" i="25"/>
  <c r="E38" i="25"/>
  <c r="F38" i="25"/>
  <c r="G38" i="25"/>
  <c r="E37" i="25"/>
  <c r="F37" i="25"/>
  <c r="G37" i="25"/>
  <c r="E36" i="25"/>
  <c r="F36" i="25"/>
  <c r="G36" i="25"/>
  <c r="E35" i="25"/>
  <c r="F35" i="25"/>
  <c r="G35" i="25"/>
  <c r="E34" i="25"/>
  <c r="F34" i="25"/>
  <c r="G34" i="25"/>
  <c r="E33" i="25"/>
  <c r="F33" i="25"/>
  <c r="G33" i="25"/>
  <c r="E32" i="25"/>
  <c r="F32" i="25"/>
  <c r="G32" i="25"/>
  <c r="E31" i="25"/>
  <c r="F31" i="25"/>
  <c r="G31" i="25"/>
  <c r="E30" i="25"/>
  <c r="F30" i="25"/>
  <c r="G30" i="25"/>
  <c r="E29" i="25"/>
  <c r="F29" i="25"/>
  <c r="G29" i="25"/>
  <c r="E28" i="25"/>
  <c r="F28" i="25"/>
  <c r="G28" i="25"/>
  <c r="E27" i="25"/>
  <c r="F27" i="25"/>
  <c r="G27" i="25"/>
  <c r="E26" i="25"/>
  <c r="F26" i="25"/>
  <c r="G26" i="25"/>
  <c r="E25" i="25"/>
  <c r="F25" i="25"/>
  <c r="G25" i="25"/>
  <c r="E24" i="25"/>
  <c r="F24" i="25"/>
  <c r="G24" i="25"/>
  <c r="E23" i="25"/>
  <c r="F23" i="25"/>
  <c r="G23" i="25"/>
  <c r="E22" i="25"/>
  <c r="F22" i="25"/>
  <c r="G22" i="25"/>
  <c r="E21" i="25"/>
  <c r="F21" i="25"/>
  <c r="G21" i="25"/>
  <c r="E20" i="25"/>
  <c r="F20" i="25"/>
  <c r="G20" i="25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C63" i="10"/>
  <c r="D63" i="10"/>
  <c r="E63" i="10"/>
  <c r="G63" i="10"/>
  <c r="I45" i="10"/>
  <c r="I63" i="10"/>
  <c r="D68" i="10"/>
  <c r="E68" i="10"/>
  <c r="F68" i="10"/>
  <c r="C68" i="10"/>
  <c r="D5" i="10"/>
  <c r="G69" i="10"/>
  <c r="F69" i="10"/>
  <c r="D69" i="10"/>
  <c r="E69" i="10"/>
  <c r="C69" i="10"/>
  <c r="I150" i="23"/>
  <c r="F153" i="23"/>
  <c r="G133" i="23"/>
  <c r="G134" i="23"/>
  <c r="G135" i="23"/>
  <c r="G136" i="23"/>
  <c r="G137" i="23"/>
  <c r="G138" i="23"/>
  <c r="G139" i="23"/>
  <c r="G140" i="23"/>
  <c r="G141" i="23"/>
  <c r="G142" i="23"/>
  <c r="G143" i="23"/>
  <c r="G144" i="23"/>
  <c r="G145" i="23"/>
  <c r="G146" i="23"/>
  <c r="G147" i="23"/>
  <c r="G148" i="23"/>
  <c r="G149" i="23"/>
  <c r="G150" i="23"/>
  <c r="G132" i="23"/>
  <c r="D150" i="23"/>
  <c r="E133" i="23"/>
  <c r="E134" i="23"/>
  <c r="E135" i="23"/>
  <c r="E136" i="23"/>
  <c r="E137" i="23"/>
  <c r="E138" i="23"/>
  <c r="E139" i="23"/>
  <c r="E140" i="23"/>
  <c r="E141" i="23"/>
  <c r="E142" i="23"/>
  <c r="E143" i="23"/>
  <c r="E144" i="23"/>
  <c r="E145" i="23"/>
  <c r="E146" i="23"/>
  <c r="E147" i="23"/>
  <c r="E148" i="23"/>
  <c r="E149" i="23"/>
  <c r="E150" i="23"/>
  <c r="E132" i="23"/>
  <c r="D63" i="23"/>
  <c r="D69" i="23"/>
  <c r="E68" i="23"/>
  <c r="E63" i="23"/>
  <c r="E69" i="23"/>
  <c r="F68" i="23"/>
  <c r="F63" i="23"/>
  <c r="F69" i="23"/>
  <c r="G63" i="23"/>
  <c r="G69" i="23"/>
  <c r="H68" i="23"/>
  <c r="H63" i="23"/>
  <c r="H69" i="23"/>
  <c r="I57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8" i="23"/>
  <c r="I59" i="23"/>
  <c r="I60" i="23"/>
  <c r="I61" i="23"/>
  <c r="I62" i="23"/>
  <c r="I63" i="23"/>
  <c r="C68" i="23"/>
  <c r="C63" i="23"/>
  <c r="C69" i="23"/>
  <c r="I65" i="23"/>
  <c r="I66" i="23"/>
  <c r="I67" i="23"/>
  <c r="I64" i="23"/>
  <c r="J136" i="22"/>
  <c r="I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36" i="22"/>
  <c r="D154" i="22"/>
  <c r="E137" i="22"/>
  <c r="E138" i="22"/>
  <c r="E139" i="22"/>
  <c r="E140" i="22"/>
  <c r="E141" i="22"/>
  <c r="E142" i="22"/>
  <c r="E143" i="22"/>
  <c r="E144" i="22"/>
  <c r="E145" i="22"/>
  <c r="E146" i="22"/>
  <c r="E147" i="22"/>
  <c r="E148" i="22"/>
  <c r="E149" i="22"/>
  <c r="E150" i="22"/>
  <c r="E151" i="22"/>
  <c r="E152" i="22"/>
  <c r="E153" i="22"/>
  <c r="E154" i="22"/>
  <c r="E136" i="22"/>
  <c r="C127" i="22"/>
  <c r="C123" i="22"/>
  <c r="C124" i="22"/>
  <c r="C128" i="22"/>
  <c r="H62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3" i="22"/>
  <c r="H64" i="22"/>
  <c r="H65" i="22"/>
  <c r="H66" i="22"/>
  <c r="I62" i="22"/>
  <c r="C95" i="22"/>
  <c r="D95" i="22"/>
  <c r="E95" i="22"/>
  <c r="H67" i="22"/>
  <c r="H68" i="22"/>
  <c r="H69" i="22"/>
  <c r="H70" i="22"/>
  <c r="F101" i="22"/>
  <c r="F95" i="22"/>
  <c r="D123" i="22"/>
  <c r="I48" i="22"/>
  <c r="C81" i="22"/>
  <c r="D81" i="22"/>
  <c r="E81" i="22"/>
  <c r="F81" i="22"/>
  <c r="D109" i="22"/>
  <c r="I49" i="22"/>
  <c r="C82" i="22"/>
  <c r="D82" i="22"/>
  <c r="E82" i="22"/>
  <c r="F82" i="22"/>
  <c r="D110" i="22"/>
  <c r="I50" i="22"/>
  <c r="C83" i="22"/>
  <c r="D83" i="22"/>
  <c r="E83" i="22"/>
  <c r="F83" i="22"/>
  <c r="D111" i="22"/>
  <c r="I51" i="22"/>
  <c r="C84" i="22"/>
  <c r="D84" i="22"/>
  <c r="E84" i="22"/>
  <c r="F84" i="22"/>
  <c r="D112" i="22"/>
  <c r="I52" i="22"/>
  <c r="C85" i="22"/>
  <c r="D85" i="22"/>
  <c r="E85" i="22"/>
  <c r="F85" i="22"/>
  <c r="D113" i="22"/>
  <c r="I53" i="22"/>
  <c r="C86" i="22"/>
  <c r="D86" i="22"/>
  <c r="E86" i="22"/>
  <c r="F86" i="22"/>
  <c r="D114" i="22"/>
  <c r="I54" i="22"/>
  <c r="C87" i="22"/>
  <c r="D87" i="22"/>
  <c r="E87" i="22"/>
  <c r="F87" i="22"/>
  <c r="D115" i="22"/>
  <c r="I55" i="22"/>
  <c r="C88" i="22"/>
  <c r="D88" i="22"/>
  <c r="E88" i="22"/>
  <c r="F88" i="22"/>
  <c r="D116" i="22"/>
  <c r="I56" i="22"/>
  <c r="C89" i="22"/>
  <c r="D89" i="22"/>
  <c r="E89" i="22"/>
  <c r="F89" i="22"/>
  <c r="D117" i="22"/>
  <c r="I57" i="22"/>
  <c r="C90" i="22"/>
  <c r="D90" i="22"/>
  <c r="E90" i="22"/>
  <c r="F90" i="22"/>
  <c r="D118" i="22"/>
  <c r="I58" i="22"/>
  <c r="C91" i="22"/>
  <c r="D91" i="22"/>
  <c r="E91" i="22"/>
  <c r="F91" i="22"/>
  <c r="D119" i="22"/>
  <c r="I59" i="22"/>
  <c r="C92" i="22"/>
  <c r="D92" i="22"/>
  <c r="E92" i="22"/>
  <c r="F92" i="22"/>
  <c r="D120" i="22"/>
  <c r="I60" i="22"/>
  <c r="C93" i="22"/>
  <c r="D93" i="22"/>
  <c r="E93" i="22"/>
  <c r="F93" i="22"/>
  <c r="D121" i="22"/>
  <c r="I61" i="22"/>
  <c r="C94" i="22"/>
  <c r="D94" i="22"/>
  <c r="E94" i="22"/>
  <c r="F94" i="22"/>
  <c r="D122" i="22"/>
  <c r="I63" i="22"/>
  <c r="C96" i="22"/>
  <c r="D96" i="22"/>
  <c r="E96" i="22"/>
  <c r="F96" i="22"/>
  <c r="D124" i="22"/>
  <c r="I64" i="22"/>
  <c r="C97" i="22"/>
  <c r="D97" i="22"/>
  <c r="E97" i="22"/>
  <c r="F97" i="22"/>
  <c r="D125" i="22"/>
  <c r="I65" i="22"/>
  <c r="C98" i="22"/>
  <c r="D98" i="22"/>
  <c r="E98" i="22"/>
  <c r="F98" i="22"/>
  <c r="D126" i="22"/>
  <c r="D127" i="22"/>
  <c r="D128" i="22"/>
  <c r="E128" i="22"/>
  <c r="E123" i="22"/>
  <c r="F123" i="22"/>
  <c r="G123" i="22"/>
  <c r="H123" i="22"/>
  <c r="C109" i="22"/>
  <c r="E109" i="22"/>
  <c r="D66" i="22"/>
  <c r="E66" i="22"/>
  <c r="F66" i="22"/>
  <c r="G66" i="22"/>
  <c r="C66" i="22"/>
  <c r="H71" i="22"/>
  <c r="H72" i="22"/>
  <c r="E71" i="22"/>
  <c r="E72" i="22"/>
  <c r="F71" i="22"/>
  <c r="F72" i="22"/>
  <c r="G71" i="22"/>
  <c r="G72" i="22"/>
  <c r="D71" i="22"/>
  <c r="D72" i="22"/>
  <c r="C71" i="22"/>
  <c r="C72" i="22"/>
  <c r="B6" i="22"/>
  <c r="G124" i="21"/>
  <c r="E124" i="21"/>
  <c r="K64" i="21"/>
  <c r="C96" i="21"/>
  <c r="D96" i="21"/>
  <c r="J65" i="21"/>
  <c r="J66" i="21"/>
  <c r="J67" i="21"/>
  <c r="J68" i="21"/>
  <c r="B6" i="21"/>
  <c r="D169" i="3"/>
  <c r="G142" i="3"/>
  <c r="F195" i="3"/>
  <c r="D149" i="3"/>
  <c r="E20" i="3"/>
  <c r="F20" i="3"/>
  <c r="D195" i="3"/>
  <c r="C122" i="3"/>
  <c r="I106" i="3"/>
  <c r="I107" i="3"/>
  <c r="I108" i="3"/>
  <c r="I109" i="3"/>
  <c r="I110" i="3"/>
  <c r="H110" i="3"/>
  <c r="G110" i="3"/>
  <c r="F110" i="3"/>
  <c r="E110" i="3"/>
  <c r="D110" i="3"/>
  <c r="C105" i="3"/>
  <c r="D105" i="3"/>
  <c r="E105" i="3"/>
  <c r="F105" i="3"/>
  <c r="G105" i="3"/>
  <c r="H105" i="3"/>
  <c r="I105" i="3"/>
  <c r="I111" i="3"/>
  <c r="H111" i="3"/>
  <c r="G111" i="3"/>
  <c r="F111" i="3"/>
  <c r="E111" i="3"/>
  <c r="D111" i="3"/>
  <c r="C110" i="3"/>
  <c r="C111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87" i="3"/>
  <c r="C84" i="3"/>
  <c r="L65" i="3"/>
  <c r="L67" i="3"/>
  <c r="L68" i="3"/>
  <c r="L66" i="3"/>
  <c r="L69" i="3"/>
  <c r="E64" i="3"/>
  <c r="G64" i="3"/>
  <c r="H64" i="3"/>
  <c r="F64" i="3"/>
  <c r="L64" i="3"/>
  <c r="L70" i="3"/>
  <c r="C44" i="3"/>
  <c r="M70" i="3"/>
  <c r="M69" i="3"/>
  <c r="M64" i="3"/>
  <c r="I69" i="3"/>
  <c r="I70" i="3"/>
  <c r="G69" i="3"/>
  <c r="H69" i="3"/>
  <c r="J69" i="3"/>
  <c r="K69" i="3"/>
  <c r="D69" i="3"/>
  <c r="E69" i="3"/>
  <c r="F69" i="3"/>
  <c r="G70" i="3"/>
  <c r="F70" i="3"/>
  <c r="H70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C69" i="3"/>
  <c r="K70" i="3"/>
  <c r="D70" i="3"/>
  <c r="C70" i="3"/>
  <c r="E70" i="3"/>
  <c r="J70" i="3"/>
  <c r="L46" i="3"/>
  <c r="J4" i="3"/>
  <c r="B6" i="3"/>
  <c r="C70" i="5"/>
  <c r="G67" i="6"/>
  <c r="N59" i="6"/>
  <c r="J65" i="6"/>
  <c r="J70" i="6"/>
  <c r="J71" i="6"/>
  <c r="K65" i="6"/>
  <c r="K70" i="6"/>
  <c r="G65" i="6"/>
  <c r="G71" i="6"/>
  <c r="G66" i="6"/>
  <c r="G68" i="6"/>
  <c r="G69" i="6"/>
  <c r="F71" i="6"/>
  <c r="J67" i="6"/>
  <c r="J68" i="6"/>
  <c r="J69" i="6"/>
  <c r="E65" i="6"/>
  <c r="E71" i="6"/>
  <c r="H65" i="6"/>
  <c r="H71" i="6"/>
  <c r="I65" i="6"/>
  <c r="I71" i="6"/>
  <c r="J66" i="6"/>
  <c r="B6" i="6"/>
  <c r="D68" i="7"/>
  <c r="E68" i="7"/>
  <c r="F68" i="7"/>
  <c r="G68" i="7"/>
  <c r="H68" i="7"/>
  <c r="D69" i="7"/>
  <c r="E69" i="7"/>
  <c r="F69" i="7"/>
  <c r="G69" i="7"/>
  <c r="H69" i="7"/>
  <c r="K101" i="7"/>
  <c r="L101" i="7"/>
  <c r="M69" i="7"/>
  <c r="C68" i="7"/>
  <c r="C69" i="7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F63" i="20"/>
  <c r="G63" i="20"/>
  <c r="I63" i="20"/>
  <c r="F67" i="20"/>
  <c r="D19" i="10"/>
  <c r="C72" i="11"/>
  <c r="C67" i="11"/>
  <c r="J3" i="11"/>
  <c r="J5" i="11"/>
  <c r="F61" i="11"/>
  <c r="K109" i="11"/>
  <c r="L109" i="11"/>
  <c r="C117" i="11"/>
  <c r="C69" i="12"/>
  <c r="J103" i="11"/>
  <c r="J108" i="11"/>
  <c r="J109" i="11"/>
  <c r="I103" i="11"/>
  <c r="I108" i="11"/>
  <c r="I109" i="11"/>
  <c r="H103" i="11"/>
  <c r="H108" i="11"/>
  <c r="H109" i="11"/>
  <c r="G103" i="11"/>
  <c r="G108" i="11"/>
  <c r="G109" i="11"/>
  <c r="D67" i="11"/>
  <c r="E67" i="11"/>
  <c r="D72" i="11"/>
  <c r="E72" i="11"/>
  <c r="F69" i="11"/>
  <c r="F70" i="11"/>
  <c r="F71" i="11"/>
  <c r="F68" i="11"/>
  <c r="M105" i="11"/>
  <c r="M107" i="11"/>
  <c r="N105" i="11"/>
  <c r="M106" i="11"/>
  <c r="N106" i="11"/>
  <c r="N107" i="11"/>
  <c r="M104" i="11"/>
  <c r="N104" i="11"/>
  <c r="M86" i="11"/>
  <c r="E103" i="11"/>
  <c r="K103" i="11"/>
  <c r="L103" i="11"/>
  <c r="N86" i="11"/>
  <c r="M87" i="11"/>
  <c r="N87" i="11"/>
  <c r="M88" i="11"/>
  <c r="N88" i="11"/>
  <c r="M89" i="11"/>
  <c r="N89" i="11"/>
  <c r="M90" i="11"/>
  <c r="N90" i="11"/>
  <c r="M91" i="11"/>
  <c r="N91" i="11"/>
  <c r="M92" i="11"/>
  <c r="N92" i="11"/>
  <c r="M93" i="11"/>
  <c r="N93" i="11"/>
  <c r="M94" i="11"/>
  <c r="N94" i="11"/>
  <c r="M95" i="11"/>
  <c r="N95" i="11"/>
  <c r="M96" i="11"/>
  <c r="N96" i="11"/>
  <c r="N97" i="11"/>
  <c r="M98" i="11"/>
  <c r="N98" i="11"/>
  <c r="M99" i="11"/>
  <c r="N99" i="11"/>
  <c r="M100" i="11"/>
  <c r="N100" i="11"/>
  <c r="M101" i="11"/>
  <c r="N101" i="11"/>
  <c r="M102" i="11"/>
  <c r="N102" i="11"/>
  <c r="N103" i="11"/>
  <c r="M85" i="11"/>
  <c r="N85" i="11"/>
  <c r="D109" i="11"/>
  <c r="E108" i="11"/>
  <c r="E109" i="11"/>
  <c r="F108" i="11"/>
  <c r="F109" i="11"/>
  <c r="K108" i="11"/>
  <c r="L108" i="11"/>
  <c r="C109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2" i="11"/>
  <c r="F63" i="11"/>
  <c r="F64" i="11"/>
  <c r="F65" i="11"/>
  <c r="F66" i="11"/>
  <c r="J4" i="11"/>
  <c r="D73" i="11"/>
  <c r="E73" i="11"/>
  <c r="C73" i="11"/>
  <c r="B6" i="11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46" i="12"/>
  <c r="J46" i="12"/>
  <c r="K66" i="12"/>
  <c r="K67" i="12"/>
  <c r="K68" i="12"/>
  <c r="K69" i="12"/>
  <c r="K65" i="12"/>
  <c r="E70" i="12"/>
  <c r="F70" i="12"/>
  <c r="G70" i="12"/>
  <c r="H70" i="12"/>
  <c r="I70" i="12"/>
  <c r="C70" i="12"/>
  <c r="D70" i="12"/>
  <c r="B6" i="12"/>
  <c r="D69" i="13"/>
  <c r="E69" i="13"/>
  <c r="F69" i="13"/>
  <c r="G69" i="13"/>
  <c r="H69" i="13"/>
  <c r="I69" i="13"/>
  <c r="J69" i="13"/>
  <c r="C69" i="13"/>
  <c r="K70" i="13"/>
  <c r="K71" i="13"/>
  <c r="K72" i="13"/>
  <c r="K73" i="13"/>
  <c r="C74" i="13"/>
  <c r="C75" i="13"/>
  <c r="D75" i="13"/>
  <c r="M4" i="13"/>
  <c r="M7" i="13"/>
  <c r="M8" i="13"/>
  <c r="B6" i="13"/>
  <c r="J169" i="13"/>
  <c r="J164" i="13"/>
  <c r="J165" i="13"/>
  <c r="J166" i="13"/>
  <c r="J167" i="13"/>
  <c r="I169" i="13"/>
  <c r="H169" i="13"/>
  <c r="G169" i="13"/>
  <c r="F169" i="13"/>
  <c r="D169" i="13"/>
  <c r="E169" i="13"/>
  <c r="C169" i="13"/>
  <c r="C137" i="13"/>
  <c r="J6" i="13"/>
  <c r="D115" i="13"/>
  <c r="C108" i="13"/>
  <c r="E75" i="13"/>
  <c r="F75" i="13"/>
  <c r="G75" i="13"/>
  <c r="H75" i="13"/>
  <c r="I75" i="13"/>
  <c r="C77" i="14"/>
  <c r="C73" i="14"/>
  <c r="D73" i="14"/>
  <c r="E73" i="14"/>
  <c r="F73" i="14"/>
  <c r="G73" i="14"/>
  <c r="H73" i="14"/>
  <c r="I73" i="14"/>
  <c r="J73" i="14"/>
  <c r="K73" i="14"/>
  <c r="L73" i="14"/>
  <c r="N69" i="13"/>
  <c r="E80" i="13"/>
  <c r="J8" i="13"/>
  <c r="I8" i="13"/>
  <c r="M68" i="14"/>
  <c r="F89" i="14"/>
  <c r="C107" i="14"/>
  <c r="G110" i="14"/>
  <c r="G89" i="14"/>
  <c r="H110" i="14"/>
  <c r="K120" i="14"/>
  <c r="D138" i="14"/>
  <c r="E138" i="14"/>
  <c r="F138" i="14"/>
  <c r="G138" i="14"/>
  <c r="H138" i="14"/>
  <c r="I138" i="14"/>
  <c r="J138" i="14"/>
  <c r="K138" i="14"/>
  <c r="K140" i="14"/>
  <c r="M74" i="14"/>
  <c r="I107" i="14"/>
  <c r="P68" i="14"/>
  <c r="F177" i="14"/>
  <c r="D40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22" i="14"/>
  <c r="C135" i="15"/>
  <c r="D117" i="15"/>
  <c r="E117" i="15"/>
  <c r="H117" i="15"/>
  <c r="C147" i="15"/>
  <c r="D118" i="15"/>
  <c r="E118" i="15"/>
  <c r="H118" i="15"/>
  <c r="C148" i="15"/>
  <c r="D119" i="15"/>
  <c r="E119" i="15"/>
  <c r="H119" i="15"/>
  <c r="C149" i="15"/>
  <c r="D120" i="15"/>
  <c r="E120" i="15"/>
  <c r="H120" i="15"/>
  <c r="C150" i="15"/>
  <c r="D121" i="15"/>
  <c r="E121" i="15"/>
  <c r="H121" i="15"/>
  <c r="C151" i="15"/>
  <c r="D122" i="15"/>
  <c r="E122" i="15"/>
  <c r="H122" i="15"/>
  <c r="C152" i="15"/>
  <c r="D123" i="15"/>
  <c r="E123" i="15"/>
  <c r="H123" i="15"/>
  <c r="C153" i="15"/>
  <c r="D124" i="15"/>
  <c r="E124" i="15"/>
  <c r="H124" i="15"/>
  <c r="C154" i="15"/>
  <c r="D125" i="15"/>
  <c r="E125" i="15"/>
  <c r="H125" i="15"/>
  <c r="C155" i="15"/>
  <c r="D126" i="15"/>
  <c r="E126" i="15"/>
  <c r="H126" i="15"/>
  <c r="C156" i="15"/>
  <c r="D127" i="15"/>
  <c r="E127" i="15"/>
  <c r="H127" i="15"/>
  <c r="C157" i="15"/>
  <c r="D128" i="15"/>
  <c r="E128" i="15"/>
  <c r="H128" i="15"/>
  <c r="C158" i="15"/>
  <c r="D129" i="15"/>
  <c r="E129" i="15"/>
  <c r="H129" i="15"/>
  <c r="C159" i="15"/>
  <c r="D130" i="15"/>
  <c r="E130" i="15"/>
  <c r="H130" i="15"/>
  <c r="C160" i="15"/>
  <c r="D131" i="15"/>
  <c r="E131" i="15"/>
  <c r="H131" i="15"/>
  <c r="C161" i="15"/>
  <c r="D132" i="15"/>
  <c r="E132" i="15"/>
  <c r="H132" i="15"/>
  <c r="C162" i="15"/>
  <c r="D133" i="15"/>
  <c r="E133" i="15"/>
  <c r="H133" i="15"/>
  <c r="C163" i="15"/>
  <c r="D134" i="15"/>
  <c r="E134" i="15"/>
  <c r="H134" i="15"/>
  <c r="C164" i="15"/>
  <c r="C165" i="15"/>
  <c r="G168" i="15"/>
  <c r="G147" i="15"/>
  <c r="F147" i="15"/>
  <c r="H168" i="15"/>
  <c r="H147" i="15"/>
  <c r="I147" i="15"/>
  <c r="E21" i="15"/>
  <c r="D147" i="11"/>
  <c r="G148" i="15"/>
  <c r="F148" i="15"/>
  <c r="H148" i="15"/>
  <c r="I148" i="15"/>
  <c r="E22" i="15"/>
  <c r="G149" i="15"/>
  <c r="F149" i="15"/>
  <c r="H149" i="15"/>
  <c r="I149" i="15"/>
  <c r="E23" i="15"/>
  <c r="G150" i="15"/>
  <c r="F150" i="15"/>
  <c r="H150" i="15"/>
  <c r="I150" i="15"/>
  <c r="E24" i="15"/>
  <c r="G151" i="15"/>
  <c r="F151" i="15"/>
  <c r="H151" i="15"/>
  <c r="I151" i="15"/>
  <c r="E25" i="15"/>
  <c r="G152" i="15"/>
  <c r="F152" i="15"/>
  <c r="H152" i="15"/>
  <c r="I152" i="15"/>
  <c r="E26" i="15"/>
  <c r="G153" i="15"/>
  <c r="F153" i="15"/>
  <c r="H153" i="15"/>
  <c r="I153" i="15"/>
  <c r="E27" i="15"/>
  <c r="G154" i="15"/>
  <c r="F154" i="15"/>
  <c r="H154" i="15"/>
  <c r="I154" i="15"/>
  <c r="E28" i="15"/>
  <c r="G155" i="15"/>
  <c r="F155" i="15"/>
  <c r="H155" i="15"/>
  <c r="I155" i="15"/>
  <c r="E29" i="15"/>
  <c r="G156" i="15"/>
  <c r="F156" i="15"/>
  <c r="H156" i="15"/>
  <c r="I156" i="15"/>
  <c r="E30" i="15"/>
  <c r="G157" i="15"/>
  <c r="F157" i="15"/>
  <c r="H157" i="15"/>
  <c r="I157" i="15"/>
  <c r="E31" i="15"/>
  <c r="G158" i="15"/>
  <c r="F158" i="15"/>
  <c r="H158" i="15"/>
  <c r="I158" i="15"/>
  <c r="E32" i="15"/>
  <c r="G159" i="15"/>
  <c r="F159" i="15"/>
  <c r="H159" i="15"/>
  <c r="I159" i="15"/>
  <c r="E33" i="15"/>
  <c r="G160" i="15"/>
  <c r="F160" i="15"/>
  <c r="H160" i="15"/>
  <c r="I160" i="15"/>
  <c r="E34" i="15"/>
  <c r="G161" i="15"/>
  <c r="F161" i="15"/>
  <c r="H161" i="15"/>
  <c r="I161" i="15"/>
  <c r="E35" i="15"/>
  <c r="G162" i="15"/>
  <c r="F162" i="15"/>
  <c r="H162" i="15"/>
  <c r="I162" i="15"/>
  <c r="E36" i="15"/>
  <c r="G163" i="15"/>
  <c r="F163" i="15"/>
  <c r="H163" i="15"/>
  <c r="I163" i="15"/>
  <c r="E37" i="15"/>
  <c r="G164" i="15"/>
  <c r="F164" i="15"/>
  <c r="H164" i="15"/>
  <c r="I164" i="15"/>
  <c r="E38" i="15"/>
  <c r="E39" i="15"/>
  <c r="C60" i="16"/>
  <c r="L141" i="14"/>
  <c r="L142" i="14"/>
  <c r="L143" i="14"/>
  <c r="L144" i="14"/>
  <c r="L140" i="14"/>
  <c r="D144" i="14"/>
  <c r="D145" i="14"/>
  <c r="D146" i="14"/>
  <c r="C145" i="14"/>
  <c r="C146" i="14"/>
  <c r="K146" i="14"/>
  <c r="K145" i="14"/>
  <c r="L138" i="14"/>
  <c r="C177" i="14"/>
  <c r="J144" i="14"/>
  <c r="J145" i="14"/>
  <c r="H144" i="14"/>
  <c r="H145" i="14"/>
  <c r="E144" i="14"/>
  <c r="F144" i="14"/>
  <c r="G144" i="14"/>
  <c r="I144" i="14"/>
  <c r="E145" i="14"/>
  <c r="F145" i="14"/>
  <c r="G145" i="14"/>
  <c r="I145" i="14"/>
  <c r="L119" i="14"/>
  <c r="B115" i="14"/>
  <c r="B83" i="14"/>
  <c r="J12" i="14"/>
  <c r="N68" i="14"/>
  <c r="O68" i="14"/>
  <c r="B6" i="14"/>
  <c r="H103" i="15"/>
  <c r="G138" i="15"/>
  <c r="H101" i="15"/>
  <c r="H104" i="15"/>
  <c r="E137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B6" i="15"/>
  <c r="C46" i="24"/>
  <c r="F46" i="24"/>
  <c r="C45" i="24"/>
  <c r="F45" i="24"/>
  <c r="C47" i="24"/>
  <c r="F47" i="24"/>
  <c r="C48" i="24"/>
  <c r="F48" i="24"/>
  <c r="C49" i="24"/>
  <c r="F49" i="24"/>
  <c r="C50" i="24"/>
  <c r="F50" i="24"/>
  <c r="C51" i="24"/>
  <c r="F51" i="24"/>
  <c r="C52" i="24"/>
  <c r="F52" i="24"/>
  <c r="C53" i="24"/>
  <c r="F53" i="24"/>
  <c r="C54" i="24"/>
  <c r="F54" i="24"/>
  <c r="H54" i="24"/>
  <c r="C55" i="24"/>
  <c r="F55" i="24"/>
  <c r="H55" i="24"/>
  <c r="C56" i="24"/>
  <c r="F56" i="24"/>
  <c r="H56" i="24"/>
  <c r="C57" i="24"/>
  <c r="F57" i="24"/>
  <c r="H57" i="24"/>
  <c r="C58" i="24"/>
  <c r="F58" i="24"/>
  <c r="H58" i="24"/>
  <c r="C59" i="24"/>
  <c r="F59" i="24"/>
  <c r="H59" i="24"/>
  <c r="C60" i="24"/>
  <c r="F60" i="24"/>
  <c r="H60" i="24"/>
  <c r="C61" i="24"/>
  <c r="F61" i="24"/>
  <c r="H61" i="24"/>
  <c r="C62" i="24"/>
  <c r="F62" i="24"/>
  <c r="H62" i="24"/>
  <c r="C63" i="24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7" i="22"/>
  <c r="E38" i="22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J45" i="23"/>
  <c r="C77" i="23"/>
  <c r="D77" i="23"/>
  <c r="J46" i="23"/>
  <c r="C78" i="23"/>
  <c r="D78" i="23"/>
  <c r="E78" i="23"/>
  <c r="J47" i="23"/>
  <c r="C79" i="23"/>
  <c r="D79" i="23"/>
  <c r="E79" i="23"/>
  <c r="J48" i="23"/>
  <c r="C80" i="23"/>
  <c r="D80" i="23"/>
  <c r="E80" i="23"/>
  <c r="J49" i="23"/>
  <c r="C81" i="23"/>
  <c r="D81" i="23"/>
  <c r="J50" i="23"/>
  <c r="C82" i="23"/>
  <c r="D82" i="23"/>
  <c r="J51" i="23"/>
  <c r="C83" i="23"/>
  <c r="D83" i="23"/>
  <c r="E83" i="23"/>
  <c r="J52" i="23"/>
  <c r="C84" i="23"/>
  <c r="D84" i="23"/>
  <c r="E84" i="23"/>
  <c r="J53" i="23"/>
  <c r="C85" i="23"/>
  <c r="D85" i="23"/>
  <c r="J54" i="23"/>
  <c r="C86" i="23"/>
  <c r="D86" i="23"/>
  <c r="J55" i="23"/>
  <c r="C87" i="23"/>
  <c r="D87" i="23"/>
  <c r="E87" i="23"/>
  <c r="J56" i="23"/>
  <c r="C88" i="23"/>
  <c r="D88" i="23"/>
  <c r="E88" i="23"/>
  <c r="J57" i="23"/>
  <c r="C89" i="23"/>
  <c r="D89" i="23"/>
  <c r="J58" i="23"/>
  <c r="C90" i="23"/>
  <c r="D90" i="23"/>
  <c r="J59" i="23"/>
  <c r="C91" i="23"/>
  <c r="D91" i="23"/>
  <c r="E91" i="23"/>
  <c r="J60" i="23"/>
  <c r="C92" i="23"/>
  <c r="D92" i="23"/>
  <c r="E92" i="23"/>
  <c r="C120" i="23"/>
  <c r="J61" i="23"/>
  <c r="C93" i="23"/>
  <c r="D93" i="23"/>
  <c r="J62" i="23"/>
  <c r="C94" i="23"/>
  <c r="D94" i="23"/>
  <c r="C123" i="23"/>
  <c r="C119" i="23"/>
  <c r="C124" i="23"/>
  <c r="E36" i="23"/>
  <c r="E37" i="23"/>
  <c r="F117" i="15"/>
  <c r="G117" i="15"/>
  <c r="F118" i="15"/>
  <c r="G118" i="15"/>
  <c r="F119" i="15"/>
  <c r="G119" i="15"/>
  <c r="F120" i="15"/>
  <c r="G120" i="15"/>
  <c r="F121" i="15"/>
  <c r="G121" i="15"/>
  <c r="F122" i="15"/>
  <c r="G122" i="15"/>
  <c r="F123" i="15"/>
  <c r="G123" i="15"/>
  <c r="F124" i="15"/>
  <c r="G124" i="15"/>
  <c r="F125" i="15"/>
  <c r="G125" i="15"/>
  <c r="F126" i="15"/>
  <c r="G126" i="15"/>
  <c r="F127" i="15"/>
  <c r="G127" i="15"/>
  <c r="F128" i="15"/>
  <c r="G128" i="15"/>
  <c r="F129" i="15"/>
  <c r="G129" i="15"/>
  <c r="F130" i="15"/>
  <c r="G130" i="15"/>
  <c r="F131" i="15"/>
  <c r="G131" i="15"/>
  <c r="F132" i="15"/>
  <c r="G132" i="15"/>
  <c r="F133" i="15"/>
  <c r="G133" i="15"/>
  <c r="F134" i="15"/>
  <c r="G134" i="15"/>
  <c r="G135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H49" i="15"/>
  <c r="D73" i="15"/>
  <c r="I49" i="15"/>
  <c r="J49" i="15"/>
  <c r="H51" i="15"/>
  <c r="I51" i="15"/>
  <c r="H53" i="15"/>
  <c r="I53" i="15"/>
  <c r="H55" i="15"/>
  <c r="I55" i="15"/>
  <c r="H50" i="15"/>
  <c r="I50" i="15"/>
  <c r="J50" i="15"/>
  <c r="D22" i="15"/>
  <c r="H58" i="15"/>
  <c r="I58" i="15"/>
  <c r="J58" i="15"/>
  <c r="H59" i="15"/>
  <c r="I59" i="15"/>
  <c r="J59" i="15"/>
  <c r="H60" i="15"/>
  <c r="I60" i="15"/>
  <c r="J60" i="15"/>
  <c r="H61" i="15"/>
  <c r="I61" i="15"/>
  <c r="J61" i="15"/>
  <c r="H62" i="15"/>
  <c r="I62" i="15"/>
  <c r="J62" i="15"/>
  <c r="H63" i="15"/>
  <c r="I63" i="15"/>
  <c r="J63" i="15"/>
  <c r="H64" i="15"/>
  <c r="I64" i="15"/>
  <c r="J64" i="15"/>
  <c r="H65" i="15"/>
  <c r="I65" i="15"/>
  <c r="J65" i="15"/>
  <c r="H66" i="15"/>
  <c r="I66" i="15"/>
  <c r="J6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C145" i="11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9" i="3"/>
  <c r="C175" i="3"/>
  <c r="C105" i="23"/>
  <c r="D21" i="10"/>
  <c r="D22" i="10"/>
  <c r="H45" i="16"/>
  <c r="D23" i="10"/>
  <c r="D24" i="10"/>
  <c r="H47" i="16"/>
  <c r="D25" i="10"/>
  <c r="D26" i="10"/>
  <c r="H49" i="16"/>
  <c r="D27" i="10"/>
  <c r="D28" i="10"/>
  <c r="H51" i="16"/>
  <c r="D29" i="10"/>
  <c r="D30" i="10"/>
  <c r="H53" i="16"/>
  <c r="D31" i="10"/>
  <c r="D32" i="10"/>
  <c r="H55" i="16"/>
  <c r="D33" i="10"/>
  <c r="D34" i="10"/>
  <c r="H57" i="16"/>
  <c r="D35" i="10"/>
  <c r="D36" i="10"/>
  <c r="D23" i="6"/>
  <c r="D30" i="6"/>
  <c r="D34" i="6"/>
  <c r="C150" i="3"/>
  <c r="C176" i="3"/>
  <c r="C151" i="3"/>
  <c r="C177" i="3"/>
  <c r="C152" i="3"/>
  <c r="C178" i="3"/>
  <c r="C153" i="3"/>
  <c r="C179" i="3"/>
  <c r="C154" i="3"/>
  <c r="C180" i="3"/>
  <c r="C155" i="3"/>
  <c r="C181" i="3"/>
  <c r="C156" i="3"/>
  <c r="C182" i="3"/>
  <c r="C157" i="3"/>
  <c r="C183" i="3"/>
  <c r="C158" i="3"/>
  <c r="C184" i="3"/>
  <c r="C159" i="3"/>
  <c r="C185" i="3"/>
  <c r="C160" i="3"/>
  <c r="C186" i="3"/>
  <c r="C161" i="3"/>
  <c r="C187" i="3"/>
  <c r="C162" i="3"/>
  <c r="C188" i="3"/>
  <c r="C163" i="3"/>
  <c r="C189" i="3"/>
  <c r="C164" i="3"/>
  <c r="C190" i="3"/>
  <c r="C165" i="3"/>
  <c r="C191" i="3"/>
  <c r="C166" i="3"/>
  <c r="C192" i="3"/>
  <c r="H110" i="22"/>
  <c r="C137" i="22"/>
  <c r="H137" i="22"/>
  <c r="H111" i="22"/>
  <c r="C138" i="22"/>
  <c r="H138" i="22"/>
  <c r="H113" i="22"/>
  <c r="C140" i="22"/>
  <c r="H140" i="22"/>
  <c r="H114" i="22"/>
  <c r="C141" i="22"/>
  <c r="H141" i="22"/>
  <c r="H115" i="22"/>
  <c r="C142" i="22"/>
  <c r="H142" i="22"/>
  <c r="H116" i="22"/>
  <c r="C143" i="22"/>
  <c r="H143" i="22"/>
  <c r="H117" i="22"/>
  <c r="C144" i="22"/>
  <c r="H144" i="22"/>
  <c r="H118" i="22"/>
  <c r="C145" i="22"/>
  <c r="H145" i="22"/>
  <c r="H119" i="22"/>
  <c r="C146" i="22"/>
  <c r="H146" i="22"/>
  <c r="H120" i="22"/>
  <c r="C147" i="22"/>
  <c r="H147" i="22"/>
  <c r="H121" i="22"/>
  <c r="C148" i="22"/>
  <c r="H148" i="22"/>
  <c r="H122" i="22"/>
  <c r="C149" i="22"/>
  <c r="H149" i="22"/>
  <c r="H125" i="22"/>
  <c r="C152" i="22"/>
  <c r="H152" i="22"/>
  <c r="H126" i="22"/>
  <c r="C153" i="22"/>
  <c r="H153" i="22"/>
  <c r="C106" i="23"/>
  <c r="C107" i="23"/>
  <c r="C108" i="23"/>
  <c r="C109" i="23"/>
  <c r="C110" i="23"/>
  <c r="C111" i="23"/>
  <c r="C112" i="23"/>
  <c r="C113" i="23"/>
  <c r="C114" i="23"/>
  <c r="C115" i="23"/>
  <c r="C116" i="23"/>
  <c r="C117" i="23"/>
  <c r="C118" i="23"/>
  <c r="C121" i="23"/>
  <c r="C122" i="23"/>
  <c r="D68" i="16"/>
  <c r="D69" i="16"/>
  <c r="H44" i="16"/>
  <c r="D70" i="16"/>
  <c r="D71" i="16"/>
  <c r="H46" i="16"/>
  <c r="D72" i="16"/>
  <c r="D73" i="16"/>
  <c r="H48" i="16"/>
  <c r="D74" i="16"/>
  <c r="D75" i="16"/>
  <c r="H50" i="16"/>
  <c r="D76" i="16"/>
  <c r="D77" i="16"/>
  <c r="H52" i="16"/>
  <c r="D78" i="16"/>
  <c r="D79" i="16"/>
  <c r="H54" i="16"/>
  <c r="D80" i="16"/>
  <c r="D81" i="16"/>
  <c r="H56" i="16"/>
  <c r="D82" i="16"/>
  <c r="D83" i="16"/>
  <c r="H58" i="16"/>
  <c r="D84" i="16"/>
  <c r="D85" i="16"/>
  <c r="D86" i="16"/>
  <c r="C67" i="15"/>
  <c r="D67" i="15"/>
  <c r="E67" i="15"/>
  <c r="F67" i="15"/>
  <c r="F78" i="15"/>
  <c r="C99" i="15"/>
  <c r="D99" i="15"/>
  <c r="E99" i="15"/>
  <c r="F99" i="15"/>
  <c r="G99" i="15"/>
  <c r="H99" i="15"/>
  <c r="E106" i="15"/>
  <c r="G106" i="15"/>
  <c r="H102" i="15"/>
  <c r="D106" i="15"/>
  <c r="F106" i="15"/>
  <c r="D135" i="15"/>
  <c r="E135" i="15"/>
  <c r="F135" i="15"/>
  <c r="N70" i="14"/>
  <c r="D77" i="14"/>
  <c r="F107" i="14"/>
  <c r="F110" i="14"/>
  <c r="N136" i="14"/>
  <c r="D177" i="14"/>
  <c r="C41" i="13"/>
  <c r="L69" i="13"/>
  <c r="M69" i="13"/>
  <c r="J141" i="13"/>
  <c r="D254" i="13"/>
  <c r="E20" i="12"/>
  <c r="E38" i="12"/>
  <c r="E21" i="12"/>
  <c r="F21" i="12"/>
  <c r="G21" i="12"/>
  <c r="E22" i="12"/>
  <c r="F22" i="12"/>
  <c r="G22" i="12"/>
  <c r="E23" i="12"/>
  <c r="F23" i="12"/>
  <c r="G23" i="12"/>
  <c r="E24" i="12"/>
  <c r="F24" i="12"/>
  <c r="G24" i="12"/>
  <c r="E25" i="12"/>
  <c r="F25" i="12"/>
  <c r="G25" i="12"/>
  <c r="E26" i="12"/>
  <c r="F26" i="12"/>
  <c r="G26" i="12"/>
  <c r="E27" i="12"/>
  <c r="F27" i="12"/>
  <c r="G27" i="12"/>
  <c r="E28" i="12"/>
  <c r="F28" i="12"/>
  <c r="G28" i="12"/>
  <c r="E29" i="12"/>
  <c r="F29" i="12"/>
  <c r="G29" i="12"/>
  <c r="E30" i="12"/>
  <c r="F30" i="12"/>
  <c r="G30" i="12"/>
  <c r="E31" i="12"/>
  <c r="F31" i="12"/>
  <c r="G31" i="12"/>
  <c r="E32" i="12"/>
  <c r="F32" i="12"/>
  <c r="G32" i="12"/>
  <c r="E33" i="12"/>
  <c r="F33" i="12"/>
  <c r="G33" i="12"/>
  <c r="E34" i="12"/>
  <c r="F34" i="12"/>
  <c r="G34" i="12"/>
  <c r="E35" i="12"/>
  <c r="F35" i="12"/>
  <c r="G35" i="12"/>
  <c r="E36" i="12"/>
  <c r="F36" i="12"/>
  <c r="G36" i="12"/>
  <c r="E37" i="12"/>
  <c r="F37" i="12"/>
  <c r="G37" i="12"/>
  <c r="F38" i="12"/>
  <c r="G38" i="12"/>
  <c r="E91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63" i="20"/>
  <c r="D21" i="6"/>
  <c r="D25" i="6"/>
  <c r="D28" i="6"/>
  <c r="D32" i="6"/>
  <c r="D36" i="6"/>
  <c r="F110" i="6"/>
  <c r="C135" i="6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D70" i="5"/>
  <c r="C167" i="3"/>
  <c r="C193" i="3"/>
  <c r="D22" i="22"/>
  <c r="D23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I66" i="22"/>
  <c r="J72" i="22"/>
  <c r="C99" i="22"/>
  <c r="C110" i="22"/>
  <c r="E110" i="22"/>
  <c r="C111" i="22"/>
  <c r="E111" i="22"/>
  <c r="C112" i="22"/>
  <c r="C113" i="22"/>
  <c r="E113" i="22"/>
  <c r="C114" i="22"/>
  <c r="E114" i="22"/>
  <c r="C115" i="22"/>
  <c r="E115" i="22"/>
  <c r="C116" i="22"/>
  <c r="E116" i="22"/>
  <c r="C117" i="22"/>
  <c r="E117" i="22"/>
  <c r="C118" i="22"/>
  <c r="E118" i="22"/>
  <c r="C119" i="22"/>
  <c r="E119" i="22"/>
  <c r="C120" i="22"/>
  <c r="E120" i="22"/>
  <c r="C121" i="22"/>
  <c r="E121" i="22"/>
  <c r="C122" i="22"/>
  <c r="E122" i="22"/>
  <c r="C125" i="22"/>
  <c r="E125" i="22"/>
  <c r="C126" i="22"/>
  <c r="E126" i="22"/>
  <c r="F156" i="22"/>
  <c r="D21" i="23"/>
  <c r="D22" i="23"/>
  <c r="D23" i="23"/>
  <c r="D26" i="23"/>
  <c r="D27" i="23"/>
  <c r="D30" i="23"/>
  <c r="D31" i="23"/>
  <c r="D34" i="23"/>
  <c r="D35" i="23"/>
  <c r="J63" i="23"/>
  <c r="C95" i="23"/>
  <c r="D95" i="23"/>
  <c r="E106" i="23"/>
  <c r="E107" i="23"/>
  <c r="E108" i="23"/>
  <c r="E111" i="23"/>
  <c r="E112" i="23"/>
  <c r="E115" i="23"/>
  <c r="E116" i="23"/>
  <c r="E152" i="23"/>
  <c r="E94" i="23"/>
  <c r="E93" i="23"/>
  <c r="E90" i="23"/>
  <c r="E89" i="23"/>
  <c r="E86" i="23"/>
  <c r="E85" i="23"/>
  <c r="E82" i="23"/>
  <c r="E81" i="23"/>
  <c r="E77" i="23"/>
  <c r="E124" i="22"/>
  <c r="D20" i="6"/>
  <c r="H59" i="16"/>
  <c r="E36" i="10"/>
  <c r="D145" i="11"/>
  <c r="C109" i="12"/>
  <c r="F20" i="12"/>
  <c r="G20" i="12"/>
  <c r="E177" i="14"/>
  <c r="H106" i="15"/>
  <c r="E109" i="12"/>
  <c r="C106" i="15"/>
  <c r="D37" i="6"/>
  <c r="D35" i="6"/>
  <c r="D33" i="6"/>
  <c r="D31" i="6"/>
  <c r="D29" i="6"/>
  <c r="D27" i="6"/>
  <c r="D26" i="6"/>
  <c r="D24" i="6"/>
  <c r="C140" i="3"/>
  <c r="D20" i="10"/>
  <c r="H57" i="15"/>
  <c r="I57" i="15"/>
  <c r="J57" i="15"/>
  <c r="H56" i="15"/>
  <c r="I56" i="15"/>
  <c r="J56" i="15"/>
  <c r="J55" i="15"/>
  <c r="H54" i="15"/>
  <c r="I54" i="15"/>
  <c r="J54" i="15"/>
  <c r="J53" i="15"/>
  <c r="H52" i="15"/>
  <c r="J51" i="15"/>
  <c r="H53" i="24"/>
  <c r="H51" i="24"/>
  <c r="H49" i="24"/>
  <c r="H47" i="24"/>
  <c r="H46" i="24"/>
  <c r="G52" i="24"/>
  <c r="C75" i="24"/>
  <c r="H52" i="24"/>
  <c r="G50" i="24"/>
  <c r="C73" i="24"/>
  <c r="H50" i="24"/>
  <c r="G48" i="24"/>
  <c r="C71" i="24"/>
  <c r="H48" i="24"/>
  <c r="G45" i="24"/>
  <c r="F63" i="24"/>
  <c r="G53" i="24"/>
  <c r="C76" i="24"/>
  <c r="H45" i="24"/>
  <c r="G47" i="24"/>
  <c r="C70" i="24"/>
  <c r="E95" i="23"/>
  <c r="E109" i="23"/>
  <c r="D24" i="23"/>
  <c r="E113" i="23"/>
  <c r="D28" i="23"/>
  <c r="E117" i="23"/>
  <c r="D32" i="23"/>
  <c r="E121" i="23"/>
  <c r="D36" i="23"/>
  <c r="D25" i="23"/>
  <c r="E110" i="23"/>
  <c r="D29" i="23"/>
  <c r="E114" i="23"/>
  <c r="D33" i="23"/>
  <c r="E118" i="23"/>
  <c r="D37" i="23"/>
  <c r="E122" i="23"/>
  <c r="F99" i="22"/>
  <c r="H112" i="22"/>
  <c r="C139" i="22"/>
  <c r="H139" i="22"/>
  <c r="D24" i="22"/>
  <c r="E112" i="22"/>
  <c r="D31" i="15"/>
  <c r="D35" i="15"/>
  <c r="D33" i="15"/>
  <c r="D37" i="15"/>
  <c r="D25" i="15"/>
  <c r="D27" i="15"/>
  <c r="D29" i="15"/>
  <c r="F26" i="6"/>
  <c r="H63" i="24"/>
  <c r="I45" i="24"/>
  <c r="C68" i="24"/>
  <c r="G49" i="24"/>
  <c r="C72" i="24"/>
  <c r="G51" i="24"/>
  <c r="C74" i="24"/>
  <c r="I52" i="15"/>
  <c r="H67" i="15"/>
  <c r="H135" i="15"/>
  <c r="D30" i="15"/>
  <c r="D34" i="15"/>
  <c r="D38" i="15"/>
  <c r="G107" i="14"/>
  <c r="H43" i="16"/>
  <c r="E20" i="10"/>
  <c r="D123" i="3"/>
  <c r="F123" i="3"/>
  <c r="G123" i="3"/>
  <c r="D124" i="3"/>
  <c r="F124" i="3"/>
  <c r="G124" i="3"/>
  <c r="D125" i="3"/>
  <c r="F125" i="3"/>
  <c r="G125" i="3"/>
  <c r="D126" i="3"/>
  <c r="F126" i="3"/>
  <c r="G126" i="3"/>
  <c r="D127" i="3"/>
  <c r="F127" i="3"/>
  <c r="G127" i="3"/>
  <c r="D128" i="3"/>
  <c r="F128" i="3"/>
  <c r="G128" i="3"/>
  <c r="D129" i="3"/>
  <c r="F129" i="3"/>
  <c r="G129" i="3"/>
  <c r="D130" i="3"/>
  <c r="F130" i="3"/>
  <c r="G130" i="3"/>
  <c r="D131" i="3"/>
  <c r="F131" i="3"/>
  <c r="G131" i="3"/>
  <c r="D132" i="3"/>
  <c r="F132" i="3"/>
  <c r="G132" i="3"/>
  <c r="D133" i="3"/>
  <c r="F133" i="3"/>
  <c r="G133" i="3"/>
  <c r="D134" i="3"/>
  <c r="F134" i="3"/>
  <c r="G134" i="3"/>
  <c r="D135" i="3"/>
  <c r="F135" i="3"/>
  <c r="G135" i="3"/>
  <c r="D136" i="3"/>
  <c r="F136" i="3"/>
  <c r="G136" i="3"/>
  <c r="D137" i="3"/>
  <c r="F137" i="3"/>
  <c r="G137" i="3"/>
  <c r="D138" i="3"/>
  <c r="F138" i="3"/>
  <c r="G138" i="3"/>
  <c r="D139" i="3"/>
  <c r="F139" i="3"/>
  <c r="G139" i="3"/>
  <c r="D135" i="6"/>
  <c r="D22" i="6"/>
  <c r="D38" i="6"/>
  <c r="E37" i="5"/>
  <c r="D109" i="12"/>
  <c r="G54" i="24"/>
  <c r="C77" i="24"/>
  <c r="G55" i="24"/>
  <c r="C78" i="24"/>
  <c r="G56" i="24"/>
  <c r="C79" i="24"/>
  <c r="G57" i="24"/>
  <c r="C80" i="24"/>
  <c r="G58" i="24"/>
  <c r="C81" i="24"/>
  <c r="G59" i="24"/>
  <c r="C82" i="24"/>
  <c r="G60" i="24"/>
  <c r="C83" i="24"/>
  <c r="G61" i="24"/>
  <c r="C84" i="24"/>
  <c r="G62" i="24"/>
  <c r="C85" i="24"/>
  <c r="I50" i="24"/>
  <c r="D73" i="24"/>
  <c r="E73" i="24"/>
  <c r="E25" i="24"/>
  <c r="G46" i="24"/>
  <c r="C69" i="24"/>
  <c r="I49" i="24"/>
  <c r="D72" i="24"/>
  <c r="I53" i="24"/>
  <c r="D76" i="24"/>
  <c r="E76" i="24"/>
  <c r="E28" i="24"/>
  <c r="D32" i="15"/>
  <c r="D36" i="15"/>
  <c r="D198" i="1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22" i="3"/>
  <c r="E69" i="24"/>
  <c r="E21" i="24"/>
  <c r="I51" i="24"/>
  <c r="D74" i="24"/>
  <c r="I47" i="24"/>
  <c r="D70" i="24"/>
  <c r="E70" i="24"/>
  <c r="E22" i="24"/>
  <c r="I52" i="24"/>
  <c r="D75" i="24"/>
  <c r="E75" i="24"/>
  <c r="E27" i="24"/>
  <c r="I48" i="24"/>
  <c r="D71" i="24"/>
  <c r="E71" i="24"/>
  <c r="E23" i="24"/>
  <c r="I46" i="24"/>
  <c r="D69" i="24"/>
  <c r="F95" i="23"/>
  <c r="D21" i="22"/>
  <c r="D39" i="22"/>
  <c r="H109" i="22"/>
  <c r="C136" i="22"/>
  <c r="H136" i="22"/>
  <c r="F35" i="6"/>
  <c r="F27" i="6"/>
  <c r="F33" i="6"/>
  <c r="F36" i="6"/>
  <c r="F32" i="6"/>
  <c r="F28" i="6"/>
  <c r="F23" i="6"/>
  <c r="F37" i="14"/>
  <c r="F33" i="14"/>
  <c r="F29" i="14"/>
  <c r="F25" i="14"/>
  <c r="D23" i="15"/>
  <c r="D28" i="15"/>
  <c r="F24" i="6"/>
  <c r="F36" i="14"/>
  <c r="F32" i="14"/>
  <c r="F28" i="14"/>
  <c r="F24" i="14"/>
  <c r="D151" i="3"/>
  <c r="E22" i="3"/>
  <c r="D150" i="3"/>
  <c r="D21" i="3"/>
  <c r="D22" i="3"/>
  <c r="D152" i="3"/>
  <c r="D23" i="3"/>
  <c r="D153" i="3"/>
  <c r="D24" i="3"/>
  <c r="D154" i="3"/>
  <c r="D25" i="3"/>
  <c r="D155" i="3"/>
  <c r="D26" i="3"/>
  <c r="D156" i="3"/>
  <c r="D27" i="3"/>
  <c r="D157" i="3"/>
  <c r="D28" i="3"/>
  <c r="D158" i="3"/>
  <c r="D29" i="3"/>
  <c r="D159" i="3"/>
  <c r="D30" i="3"/>
  <c r="D160" i="3"/>
  <c r="D31" i="3"/>
  <c r="D161" i="3"/>
  <c r="D32" i="3"/>
  <c r="D162" i="3"/>
  <c r="D33" i="3"/>
  <c r="D163" i="3"/>
  <c r="D34" i="3"/>
  <c r="D164" i="3"/>
  <c r="D35" i="3"/>
  <c r="D165" i="3"/>
  <c r="D36" i="3"/>
  <c r="D166" i="3"/>
  <c r="D37" i="3"/>
  <c r="E74" i="24"/>
  <c r="E26" i="24"/>
  <c r="I54" i="24"/>
  <c r="D77" i="24"/>
  <c r="E77" i="24"/>
  <c r="E29" i="24"/>
  <c r="I55" i="24"/>
  <c r="D78" i="24"/>
  <c r="I56" i="24"/>
  <c r="D79" i="24"/>
  <c r="E79" i="24"/>
  <c r="E31" i="24"/>
  <c r="I57" i="24"/>
  <c r="D80" i="24"/>
  <c r="I58" i="24"/>
  <c r="D81" i="24"/>
  <c r="E81" i="24"/>
  <c r="E33" i="24"/>
  <c r="I59" i="24"/>
  <c r="D82" i="24"/>
  <c r="I60" i="24"/>
  <c r="D83" i="24"/>
  <c r="E83" i="24"/>
  <c r="E35" i="24"/>
  <c r="I61" i="24"/>
  <c r="D84" i="24"/>
  <c r="I62" i="24"/>
  <c r="D85" i="24"/>
  <c r="E85" i="24"/>
  <c r="E37" i="24"/>
  <c r="F31" i="6"/>
  <c r="F37" i="6"/>
  <c r="F29" i="6"/>
  <c r="F122" i="3"/>
  <c r="D140" i="3"/>
  <c r="F34" i="6"/>
  <c r="F30" i="6"/>
  <c r="F25" i="6"/>
  <c r="F21" i="6"/>
  <c r="F39" i="14"/>
  <c r="F35" i="14"/>
  <c r="F31" i="14"/>
  <c r="F27" i="14"/>
  <c r="F23" i="14"/>
  <c r="D193" i="3"/>
  <c r="F198" i="13"/>
  <c r="H107" i="14"/>
  <c r="E84" i="24"/>
  <c r="E36" i="24"/>
  <c r="E82" i="24"/>
  <c r="E34" i="24"/>
  <c r="E80" i="24"/>
  <c r="E32" i="24"/>
  <c r="E78" i="24"/>
  <c r="E30" i="24"/>
  <c r="F37" i="5"/>
  <c r="G37" i="5"/>
  <c r="F19" i="5"/>
  <c r="G19" i="5"/>
  <c r="F21" i="5"/>
  <c r="G21" i="5"/>
  <c r="F23" i="5"/>
  <c r="G23" i="5"/>
  <c r="F25" i="5"/>
  <c r="G25" i="5"/>
  <c r="F27" i="5"/>
  <c r="G27" i="5"/>
  <c r="F29" i="5"/>
  <c r="G29" i="5"/>
  <c r="F31" i="5"/>
  <c r="G31" i="5"/>
  <c r="F33" i="5"/>
  <c r="G33" i="5"/>
  <c r="F35" i="5"/>
  <c r="G35" i="5"/>
  <c r="F36" i="5"/>
  <c r="G36" i="5"/>
  <c r="F32" i="5"/>
  <c r="G32" i="5"/>
  <c r="F28" i="5"/>
  <c r="G28" i="5"/>
  <c r="F24" i="5"/>
  <c r="G24" i="5"/>
  <c r="F20" i="5"/>
  <c r="G20" i="5"/>
  <c r="F34" i="5"/>
  <c r="G34" i="5"/>
  <c r="F30" i="5"/>
  <c r="G30" i="5"/>
  <c r="F26" i="5"/>
  <c r="G26" i="5"/>
  <c r="F22" i="5"/>
  <c r="G22" i="5"/>
  <c r="F22" i="6"/>
  <c r="F38" i="14"/>
  <c r="F34" i="14"/>
  <c r="F30" i="14"/>
  <c r="F26" i="14"/>
  <c r="E37" i="3"/>
  <c r="E35" i="3"/>
  <c r="E33" i="3"/>
  <c r="E31" i="3"/>
  <c r="E29" i="3"/>
  <c r="E27" i="3"/>
  <c r="E25" i="3"/>
  <c r="E23" i="3"/>
  <c r="E21" i="3"/>
  <c r="D26" i="15"/>
  <c r="D21" i="15"/>
  <c r="J52" i="15"/>
  <c r="I67" i="15"/>
  <c r="F124" i="22"/>
  <c r="G124" i="22"/>
  <c r="E72" i="24"/>
  <c r="E24" i="24"/>
  <c r="G63" i="24"/>
  <c r="C86" i="24"/>
  <c r="D68" i="24"/>
  <c r="E68" i="24"/>
  <c r="I63" i="24"/>
  <c r="D86" i="24"/>
  <c r="E105" i="23"/>
  <c r="D20" i="23"/>
  <c r="D38" i="23"/>
  <c r="E86" i="24"/>
  <c r="E36" i="22"/>
  <c r="H124" i="22"/>
  <c r="C151" i="22"/>
  <c r="H151" i="22"/>
  <c r="M45" i="16"/>
  <c r="F23" i="3"/>
  <c r="M49" i="16"/>
  <c r="F27" i="3"/>
  <c r="M53" i="16"/>
  <c r="F31" i="3"/>
  <c r="M57" i="16"/>
  <c r="F35" i="3"/>
  <c r="F22" i="14"/>
  <c r="M44" i="16"/>
  <c r="F22" i="3"/>
  <c r="E26" i="3"/>
  <c r="E30" i="3"/>
  <c r="E34" i="3"/>
  <c r="E35" i="22"/>
  <c r="E39" i="22"/>
  <c r="G127" i="22"/>
  <c r="H127" i="22"/>
  <c r="C154" i="22"/>
  <c r="J67" i="15"/>
  <c r="E73" i="15"/>
  <c r="M43" i="16"/>
  <c r="F21" i="3"/>
  <c r="M47" i="16"/>
  <c r="F25" i="3"/>
  <c r="M51" i="16"/>
  <c r="F29" i="3"/>
  <c r="M55" i="16"/>
  <c r="F33" i="3"/>
  <c r="M59" i="16"/>
  <c r="F37" i="3"/>
  <c r="G122" i="3"/>
  <c r="F140" i="3"/>
  <c r="E19" i="20"/>
  <c r="D20" i="3"/>
  <c r="D38" i="3"/>
  <c r="D167" i="3"/>
  <c r="E24" i="3"/>
  <c r="E28" i="3"/>
  <c r="E32" i="3"/>
  <c r="E36" i="3"/>
  <c r="H42" i="16"/>
  <c r="D37" i="10"/>
  <c r="E19" i="10"/>
  <c r="H60" i="16"/>
  <c r="E37" i="10"/>
  <c r="M58" i="16"/>
  <c r="F36" i="3"/>
  <c r="M50" i="16"/>
  <c r="F28" i="3"/>
  <c r="D24" i="15"/>
  <c r="D39" i="15"/>
  <c r="G157" i="22"/>
  <c r="F157" i="22"/>
  <c r="H109" i="12"/>
  <c r="M56" i="16"/>
  <c r="F34" i="3"/>
  <c r="M48" i="16"/>
  <c r="F26" i="3"/>
  <c r="J198" i="13"/>
  <c r="F19" i="10"/>
  <c r="G19" i="10"/>
  <c r="M54" i="16"/>
  <c r="F32" i="3"/>
  <c r="M46" i="16"/>
  <c r="F24" i="3"/>
  <c r="F20" i="6"/>
  <c r="E37" i="20"/>
  <c r="G140" i="3"/>
  <c r="C150" i="22"/>
  <c r="H150" i="22"/>
  <c r="H128" i="22"/>
  <c r="G109" i="12"/>
  <c r="M52" i="16"/>
  <c r="F30" i="3"/>
  <c r="F40" i="14"/>
  <c r="E41" i="14"/>
  <c r="C225" i="13"/>
  <c r="F86" i="24"/>
  <c r="D38" i="24"/>
  <c r="E38" i="24"/>
  <c r="E20" i="24"/>
  <c r="F20" i="24"/>
  <c r="G20" i="24"/>
  <c r="F123" i="23"/>
  <c r="F38" i="24"/>
  <c r="F28" i="24"/>
  <c r="G28" i="24"/>
  <c r="F22" i="24"/>
  <c r="G22" i="24"/>
  <c r="F23" i="24"/>
  <c r="G23" i="24"/>
  <c r="F21" i="24"/>
  <c r="G21" i="24"/>
  <c r="F25" i="24"/>
  <c r="G25" i="24"/>
  <c r="F27" i="24"/>
  <c r="G27" i="24"/>
  <c r="F37" i="24"/>
  <c r="G37" i="24"/>
  <c r="F33" i="24"/>
  <c r="G33" i="24"/>
  <c r="F29" i="24"/>
  <c r="G29" i="24"/>
  <c r="F32" i="24"/>
  <c r="G32" i="24"/>
  <c r="F26" i="24"/>
  <c r="G26" i="24"/>
  <c r="F30" i="24"/>
  <c r="G30" i="24"/>
  <c r="F35" i="24"/>
  <c r="G35" i="24"/>
  <c r="F31" i="24"/>
  <c r="G31" i="24"/>
  <c r="F36" i="24"/>
  <c r="G36" i="24"/>
  <c r="F24" i="24"/>
  <c r="G24" i="24"/>
  <c r="F34" i="24"/>
  <c r="G34" i="24"/>
  <c r="M42" i="16"/>
  <c r="E38" i="3"/>
  <c r="D23" i="13"/>
  <c r="D28" i="13"/>
  <c r="D37" i="13"/>
  <c r="D27" i="13"/>
  <c r="D31" i="13"/>
  <c r="D33" i="13"/>
  <c r="D36" i="13"/>
  <c r="D38" i="13"/>
  <c r="F168" i="15"/>
  <c r="F165" i="15"/>
  <c r="F37" i="10"/>
  <c r="G37" i="10"/>
  <c r="F21" i="10"/>
  <c r="G21" i="10"/>
  <c r="F23" i="10"/>
  <c r="G23" i="10"/>
  <c r="F25" i="10"/>
  <c r="G25" i="10"/>
  <c r="F27" i="10"/>
  <c r="G27" i="10"/>
  <c r="F29" i="10"/>
  <c r="G29" i="10"/>
  <c r="F31" i="10"/>
  <c r="G31" i="10"/>
  <c r="F33" i="10"/>
  <c r="G33" i="10"/>
  <c r="F35" i="10"/>
  <c r="G35" i="10"/>
  <c r="F34" i="10"/>
  <c r="G34" i="10"/>
  <c r="F30" i="10"/>
  <c r="G30" i="10"/>
  <c r="F26" i="10"/>
  <c r="G26" i="10"/>
  <c r="F22" i="10"/>
  <c r="G22" i="10"/>
  <c r="F36" i="10"/>
  <c r="G36" i="10"/>
  <c r="F32" i="10"/>
  <c r="G32" i="10"/>
  <c r="F28" i="10"/>
  <c r="G28" i="10"/>
  <c r="F24" i="10"/>
  <c r="G24" i="10"/>
  <c r="F20" i="10"/>
  <c r="G20" i="10"/>
  <c r="G38" i="24"/>
  <c r="D225" i="13"/>
  <c r="E225" i="13"/>
  <c r="G40" i="14"/>
  <c r="H40" i="14"/>
  <c r="G30" i="14"/>
  <c r="H30" i="14"/>
  <c r="G38" i="14"/>
  <c r="H38" i="14"/>
  <c r="G23" i="14"/>
  <c r="H23" i="14"/>
  <c r="G31" i="14"/>
  <c r="H31" i="14"/>
  <c r="G39" i="14"/>
  <c r="H39" i="14"/>
  <c r="G24" i="14"/>
  <c r="H24" i="14"/>
  <c r="G32" i="14"/>
  <c r="H32" i="14"/>
  <c r="G25" i="14"/>
  <c r="H25" i="14"/>
  <c r="G33" i="14"/>
  <c r="H33" i="14"/>
  <c r="G26" i="14"/>
  <c r="H26" i="14"/>
  <c r="G34" i="14"/>
  <c r="H34" i="14"/>
  <c r="G27" i="14"/>
  <c r="H27" i="14"/>
  <c r="G35" i="14"/>
  <c r="H35" i="14"/>
  <c r="G28" i="14"/>
  <c r="H28" i="14"/>
  <c r="G36" i="14"/>
  <c r="H36" i="14"/>
  <c r="G29" i="14"/>
  <c r="H29" i="14"/>
  <c r="G37" i="14"/>
  <c r="H37" i="14"/>
  <c r="H154" i="22"/>
  <c r="F37" i="20"/>
  <c r="G37" i="20"/>
  <c r="F21" i="20"/>
  <c r="G21" i="20"/>
  <c r="F23" i="20"/>
  <c r="G23" i="20"/>
  <c r="F25" i="20"/>
  <c r="G25" i="20"/>
  <c r="F27" i="20"/>
  <c r="G27" i="20"/>
  <c r="F29" i="20"/>
  <c r="G29" i="20"/>
  <c r="F31" i="20"/>
  <c r="G31" i="20"/>
  <c r="F33" i="20"/>
  <c r="G33" i="20"/>
  <c r="F35" i="20"/>
  <c r="G35" i="20"/>
  <c r="F36" i="20"/>
  <c r="G36" i="20"/>
  <c r="F32" i="20"/>
  <c r="G32" i="20"/>
  <c r="F28" i="20"/>
  <c r="G28" i="20"/>
  <c r="F24" i="20"/>
  <c r="G24" i="20"/>
  <c r="F20" i="20"/>
  <c r="G20" i="20"/>
  <c r="F34" i="20"/>
  <c r="G34" i="20"/>
  <c r="F30" i="20"/>
  <c r="G30" i="20"/>
  <c r="F26" i="20"/>
  <c r="G26" i="20"/>
  <c r="F22" i="20"/>
  <c r="G22" i="20"/>
  <c r="F38" i="6"/>
  <c r="D34" i="13"/>
  <c r="D35" i="13"/>
  <c r="D24" i="13"/>
  <c r="D29" i="13"/>
  <c r="D39" i="13"/>
  <c r="D25" i="13"/>
  <c r="D26" i="13"/>
  <c r="D30" i="13"/>
  <c r="D32" i="13"/>
  <c r="G22" i="14"/>
  <c r="H22" i="14"/>
  <c r="H157" i="22"/>
  <c r="I138" i="22"/>
  <c r="I140" i="22"/>
  <c r="I142" i="22"/>
  <c r="I144" i="22"/>
  <c r="I146" i="22"/>
  <c r="I148" i="22"/>
  <c r="I150" i="22"/>
  <c r="I152" i="22"/>
  <c r="I137" i="22"/>
  <c r="I139" i="22"/>
  <c r="I141" i="22"/>
  <c r="I143" i="22"/>
  <c r="I145" i="22"/>
  <c r="I147" i="22"/>
  <c r="I149" i="22"/>
  <c r="I151" i="22"/>
  <c r="I153" i="22"/>
  <c r="F19" i="20"/>
  <c r="G19" i="20"/>
  <c r="E38" i="23"/>
  <c r="I154" i="22"/>
  <c r="G38" i="6"/>
  <c r="H38" i="6"/>
  <c r="G26" i="6"/>
  <c r="H26" i="6"/>
  <c r="G25" i="6"/>
  <c r="H25" i="6"/>
  <c r="G34" i="6"/>
  <c r="H34" i="6"/>
  <c r="G37" i="6"/>
  <c r="H37" i="6"/>
  <c r="G24" i="6"/>
  <c r="H24" i="6"/>
  <c r="G28" i="6"/>
  <c r="H28" i="6"/>
  <c r="G36" i="6"/>
  <c r="H36" i="6"/>
  <c r="G27" i="6"/>
  <c r="H27" i="6"/>
  <c r="G22" i="6"/>
  <c r="H22" i="6"/>
  <c r="G21" i="6"/>
  <c r="H21" i="6"/>
  <c r="G30" i="6"/>
  <c r="H30" i="6"/>
  <c r="G29" i="6"/>
  <c r="H29" i="6"/>
  <c r="G31" i="6"/>
  <c r="H31" i="6"/>
  <c r="G23" i="6"/>
  <c r="H23" i="6"/>
  <c r="G32" i="6"/>
  <c r="H32" i="6"/>
  <c r="G33" i="6"/>
  <c r="H33" i="6"/>
  <c r="G35" i="6"/>
  <c r="H35" i="6"/>
  <c r="D22" i="13"/>
  <c r="G20" i="6"/>
  <c r="H20" i="6"/>
  <c r="M60" i="16"/>
  <c r="F38" i="3"/>
  <c r="J138" i="22"/>
  <c r="K138" i="22"/>
  <c r="F23" i="22"/>
  <c r="J140" i="22"/>
  <c r="K140" i="22"/>
  <c r="F25" i="22"/>
  <c r="J142" i="22"/>
  <c r="K142" i="22"/>
  <c r="F27" i="22"/>
  <c r="J144" i="22"/>
  <c r="K144" i="22"/>
  <c r="F29" i="22"/>
  <c r="J146" i="22"/>
  <c r="K146" i="22"/>
  <c r="F31" i="22"/>
  <c r="J148" i="22"/>
  <c r="K148" i="22"/>
  <c r="F33" i="22"/>
  <c r="J150" i="22"/>
  <c r="K150" i="22"/>
  <c r="F35" i="22"/>
  <c r="J152" i="22"/>
  <c r="K152" i="22"/>
  <c r="F37" i="22"/>
  <c r="J153" i="22"/>
  <c r="K153" i="22"/>
  <c r="F38" i="22"/>
  <c r="J143" i="22"/>
  <c r="K143" i="22"/>
  <c r="F28" i="22"/>
  <c r="J151" i="22"/>
  <c r="K151" i="22"/>
  <c r="F36" i="22"/>
  <c r="J145" i="22"/>
  <c r="K145" i="22"/>
  <c r="F30" i="22"/>
  <c r="J137" i="22"/>
  <c r="K137" i="22"/>
  <c r="F22" i="22"/>
  <c r="J147" i="22"/>
  <c r="K147" i="22"/>
  <c r="F32" i="22"/>
  <c r="J139" i="22"/>
  <c r="K139" i="22"/>
  <c r="F24" i="22"/>
  <c r="J149" i="22"/>
  <c r="K149" i="22"/>
  <c r="F34" i="22"/>
  <c r="J141" i="22"/>
  <c r="K141" i="22"/>
  <c r="F26" i="22"/>
  <c r="G20" i="3"/>
  <c r="H20" i="3"/>
  <c r="H123" i="23"/>
  <c r="O55" i="16"/>
  <c r="G34" i="22"/>
  <c r="O53" i="16"/>
  <c r="G32" i="22"/>
  <c r="O51" i="16"/>
  <c r="G30" i="22"/>
  <c r="O49" i="16"/>
  <c r="G28" i="22"/>
  <c r="O58" i="16"/>
  <c r="G37" i="22"/>
  <c r="O54" i="16"/>
  <c r="G33" i="22"/>
  <c r="O50" i="16"/>
  <c r="G29" i="22"/>
  <c r="O46" i="16"/>
  <c r="G25" i="22"/>
  <c r="O47" i="16"/>
  <c r="G26" i="22"/>
  <c r="O45" i="16"/>
  <c r="G24" i="22"/>
  <c r="O43" i="16"/>
  <c r="G22" i="22"/>
  <c r="O57" i="16"/>
  <c r="G36" i="22"/>
  <c r="O59" i="16"/>
  <c r="G38" i="22"/>
  <c r="O56" i="16"/>
  <c r="G35" i="22"/>
  <c r="O52" i="16"/>
  <c r="G31" i="22"/>
  <c r="O48" i="16"/>
  <c r="G27" i="22"/>
  <c r="O44" i="16"/>
  <c r="G23" i="22"/>
  <c r="J154" i="22"/>
  <c r="D40" i="13"/>
  <c r="F257" i="13"/>
  <c r="K136" i="22"/>
  <c r="G38" i="3"/>
  <c r="H38" i="3"/>
  <c r="G33" i="3"/>
  <c r="H33" i="3"/>
  <c r="G25" i="3"/>
  <c r="H25" i="3"/>
  <c r="G35" i="3"/>
  <c r="H35" i="3"/>
  <c r="G27" i="3"/>
  <c r="H27" i="3"/>
  <c r="G37" i="3"/>
  <c r="H37" i="3"/>
  <c r="G29" i="3"/>
  <c r="H29" i="3"/>
  <c r="G21" i="3"/>
  <c r="H21" i="3"/>
  <c r="G22" i="3"/>
  <c r="H22" i="3"/>
  <c r="G31" i="3"/>
  <c r="H31" i="3"/>
  <c r="G23" i="3"/>
  <c r="H23" i="3"/>
  <c r="G26" i="3"/>
  <c r="H26" i="3"/>
  <c r="G28" i="3"/>
  <c r="H28" i="3"/>
  <c r="G24" i="3"/>
  <c r="H24" i="3"/>
  <c r="G34" i="3"/>
  <c r="H34" i="3"/>
  <c r="G36" i="3"/>
  <c r="H36" i="3"/>
  <c r="G30" i="3"/>
  <c r="H30" i="3"/>
  <c r="G32" i="3"/>
  <c r="H32" i="3"/>
  <c r="F254" i="13"/>
  <c r="H150" i="23"/>
  <c r="F37" i="21"/>
  <c r="F36" i="21"/>
  <c r="F35" i="21"/>
  <c r="F34" i="21"/>
  <c r="F32" i="21"/>
  <c r="F21" i="22"/>
  <c r="K154" i="22"/>
  <c r="H165" i="15"/>
  <c r="G254" i="13"/>
  <c r="O42" i="16"/>
  <c r="O60" i="16"/>
  <c r="F39" i="22"/>
  <c r="G39" i="22"/>
  <c r="G21" i="22"/>
  <c r="H21" i="22"/>
  <c r="I21" i="22"/>
  <c r="F28" i="13"/>
  <c r="F36" i="13"/>
  <c r="F30" i="13"/>
  <c r="F38" i="13"/>
  <c r="F37" i="13"/>
  <c r="F33" i="13"/>
  <c r="F29" i="13"/>
  <c r="F25" i="13"/>
  <c r="F24" i="13"/>
  <c r="F32" i="13"/>
  <c r="F26" i="13"/>
  <c r="F34" i="13"/>
  <c r="F39" i="13"/>
  <c r="F35" i="13"/>
  <c r="F31" i="13"/>
  <c r="F27" i="13"/>
  <c r="F23" i="13"/>
  <c r="H254" i="13"/>
  <c r="H39" i="22"/>
  <c r="I39" i="22"/>
  <c r="H23" i="22"/>
  <c r="I23" i="22"/>
  <c r="H31" i="22"/>
  <c r="I31" i="22"/>
  <c r="H38" i="22"/>
  <c r="I38" i="22"/>
  <c r="H22" i="22"/>
  <c r="I22" i="22"/>
  <c r="H26" i="22"/>
  <c r="I26" i="22"/>
  <c r="H29" i="22"/>
  <c r="I29" i="22"/>
  <c r="H37" i="22"/>
  <c r="I37" i="22"/>
  <c r="H30" i="22"/>
  <c r="I30" i="22"/>
  <c r="H34" i="22"/>
  <c r="I34" i="22"/>
  <c r="H27" i="22"/>
  <c r="I27" i="22"/>
  <c r="H35" i="22"/>
  <c r="I35" i="22"/>
  <c r="H36" i="22"/>
  <c r="I36" i="22"/>
  <c r="H24" i="22"/>
  <c r="I24" i="22"/>
  <c r="H25" i="22"/>
  <c r="I25" i="22"/>
  <c r="H33" i="22"/>
  <c r="I33" i="22"/>
  <c r="H28" i="22"/>
  <c r="I28" i="22"/>
  <c r="H32" i="22"/>
  <c r="I32" i="22"/>
  <c r="G35" i="23"/>
  <c r="G25" i="23"/>
  <c r="G37" i="23"/>
  <c r="G28" i="23"/>
  <c r="G36" i="23"/>
  <c r="G23" i="23"/>
  <c r="G31" i="23"/>
  <c r="G26" i="23"/>
  <c r="G34" i="23"/>
  <c r="J150" i="23"/>
  <c r="G21" i="23"/>
  <c r="G29" i="23"/>
  <c r="G24" i="23"/>
  <c r="G32" i="23"/>
  <c r="G33" i="23"/>
  <c r="G27" i="23"/>
  <c r="G22" i="23"/>
  <c r="G30" i="23"/>
  <c r="F40" i="13"/>
  <c r="F22" i="13"/>
  <c r="G22" i="13"/>
  <c r="H22" i="13"/>
  <c r="K150" i="23"/>
  <c r="G40" i="13"/>
  <c r="H40" i="13"/>
  <c r="G27" i="13"/>
  <c r="H27" i="13"/>
  <c r="G35" i="13"/>
  <c r="H35" i="13"/>
  <c r="G34" i="13"/>
  <c r="H34" i="13"/>
  <c r="G32" i="13"/>
  <c r="H32" i="13"/>
  <c r="G25" i="13"/>
  <c r="H25" i="13"/>
  <c r="G33" i="13"/>
  <c r="H33" i="13"/>
  <c r="G38" i="13"/>
  <c r="H38" i="13"/>
  <c r="G36" i="13"/>
  <c r="H36" i="13"/>
  <c r="G23" i="13"/>
  <c r="H23" i="13"/>
  <c r="G31" i="13"/>
  <c r="H31" i="13"/>
  <c r="G39" i="13"/>
  <c r="H39" i="13"/>
  <c r="G26" i="13"/>
  <c r="H26" i="13"/>
  <c r="G24" i="13"/>
  <c r="H24" i="13"/>
  <c r="G29" i="13"/>
  <c r="H29" i="13"/>
  <c r="G37" i="13"/>
  <c r="H37" i="13"/>
  <c r="G30" i="13"/>
  <c r="H30" i="13"/>
  <c r="G28" i="13"/>
  <c r="H28" i="13"/>
  <c r="G38" i="23"/>
  <c r="G20" i="23"/>
  <c r="H20" i="23"/>
  <c r="I20" i="23"/>
  <c r="H38" i="23"/>
  <c r="I38" i="23"/>
  <c r="H30" i="23"/>
  <c r="I30" i="23"/>
  <c r="H27" i="23"/>
  <c r="I27" i="23"/>
  <c r="H32" i="23"/>
  <c r="I32" i="23"/>
  <c r="H29" i="23"/>
  <c r="I29" i="23"/>
  <c r="H34" i="23"/>
  <c r="I34" i="23"/>
  <c r="H31" i="23"/>
  <c r="I31" i="23"/>
  <c r="H36" i="23"/>
  <c r="I36" i="23"/>
  <c r="H37" i="23"/>
  <c r="I37" i="23"/>
  <c r="H35" i="23"/>
  <c r="I35" i="23"/>
  <c r="H22" i="23"/>
  <c r="I22" i="23"/>
  <c r="H33" i="23"/>
  <c r="I33" i="23"/>
  <c r="H24" i="23"/>
  <c r="I24" i="23"/>
  <c r="H21" i="23"/>
  <c r="I21" i="23"/>
  <c r="H26" i="23"/>
  <c r="I26" i="23"/>
  <c r="H23" i="23"/>
  <c r="I23" i="23"/>
  <c r="H28" i="23"/>
  <c r="I28" i="23"/>
  <c r="H25" i="23"/>
  <c r="I25" i="23"/>
  <c r="D165" i="15"/>
  <c r="G165" i="15"/>
  <c r="I165" i="15"/>
  <c r="F21" i="15"/>
  <c r="F39" i="15"/>
  <c r="G21" i="15"/>
  <c r="H21" i="15"/>
  <c r="G39" i="15"/>
  <c r="H39" i="15"/>
  <c r="F34" i="15"/>
  <c r="G34" i="15"/>
  <c r="H34" i="15"/>
  <c r="F26" i="15"/>
  <c r="G26" i="15"/>
  <c r="H26" i="15"/>
  <c r="F36" i="15"/>
  <c r="G36" i="15"/>
  <c r="H36" i="15"/>
  <c r="F28" i="15"/>
  <c r="G28" i="15"/>
  <c r="H28" i="15"/>
  <c r="F37" i="15"/>
  <c r="G37" i="15"/>
  <c r="H37" i="15"/>
  <c r="F25" i="15"/>
  <c r="G25" i="15"/>
  <c r="H25" i="15"/>
  <c r="F29" i="15"/>
  <c r="G29" i="15"/>
  <c r="H29" i="15"/>
  <c r="F33" i="15"/>
  <c r="G33" i="15"/>
  <c r="H33" i="15"/>
  <c r="F38" i="15"/>
  <c r="G38" i="15"/>
  <c r="H38" i="15"/>
  <c r="F30" i="15"/>
  <c r="G30" i="15"/>
  <c r="H30" i="15"/>
  <c r="F22" i="15"/>
  <c r="G22" i="15"/>
  <c r="H22" i="15"/>
  <c r="F32" i="15"/>
  <c r="G32" i="15"/>
  <c r="H32" i="15"/>
  <c r="F24" i="15"/>
  <c r="G24" i="15"/>
  <c r="H24" i="15"/>
  <c r="F23" i="15"/>
  <c r="G23" i="15"/>
  <c r="H23" i="15"/>
  <c r="F27" i="15"/>
  <c r="G27" i="15"/>
  <c r="H27" i="15"/>
  <c r="F31" i="15"/>
  <c r="G31" i="15"/>
  <c r="H31" i="15"/>
  <c r="F35" i="15"/>
  <c r="G35" i="15"/>
  <c r="H35" i="15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E25" i="11"/>
  <c r="E40" i="11"/>
  <c r="F25" i="11"/>
  <c r="G25" i="11"/>
  <c r="E39" i="11"/>
  <c r="F39" i="11"/>
  <c r="G39" i="11"/>
  <c r="E26" i="11"/>
  <c r="F26" i="11"/>
  <c r="G26" i="11"/>
  <c r="E34" i="11"/>
  <c r="F34" i="11"/>
  <c r="G34" i="11"/>
  <c r="E27" i="11"/>
  <c r="F27" i="11"/>
  <c r="G27" i="11"/>
  <c r="E37" i="11"/>
  <c r="F37" i="11"/>
  <c r="G37" i="11"/>
  <c r="E24" i="11"/>
  <c r="F24" i="11"/>
  <c r="G24" i="11"/>
  <c r="E32" i="11"/>
  <c r="F32" i="11"/>
  <c r="G32" i="11"/>
  <c r="E31" i="11"/>
  <c r="F31" i="11"/>
  <c r="G31" i="11"/>
  <c r="E38" i="11"/>
  <c r="F38" i="11"/>
  <c r="G38" i="11"/>
  <c r="E29" i="11"/>
  <c r="F29" i="11"/>
  <c r="G29" i="11"/>
  <c r="E30" i="11"/>
  <c r="F30" i="11"/>
  <c r="G30" i="11"/>
  <c r="E35" i="11"/>
  <c r="F35" i="11"/>
  <c r="G35" i="11"/>
  <c r="E36" i="11"/>
  <c r="F36" i="11"/>
  <c r="G36" i="11"/>
  <c r="E33" i="11"/>
  <c r="F33" i="11"/>
  <c r="G33" i="11"/>
  <c r="E28" i="11"/>
  <c r="F28" i="11"/>
  <c r="G28" i="11"/>
  <c r="E23" i="11"/>
  <c r="F23" i="11"/>
  <c r="G23" i="11"/>
  <c r="F40" i="11"/>
  <c r="G40" i="11"/>
  <c r="E22" i="11"/>
  <c r="F22" i="11"/>
  <c r="G22" i="11"/>
  <c r="I145" i="11"/>
  <c r="H145" i="11"/>
  <c r="G145" i="11"/>
  <c r="E145" i="11"/>
  <c r="I69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20" i="7"/>
  <c r="D38" i="7"/>
  <c r="C101" i="7"/>
  <c r="D101" i="7"/>
  <c r="H104" i="7"/>
  <c r="H101" i="7"/>
  <c r="I101" i="7"/>
  <c r="J101" i="7"/>
  <c r="G20" i="7"/>
  <c r="H20" i="7"/>
  <c r="G38" i="7"/>
  <c r="H38" i="7"/>
  <c r="G26" i="7"/>
  <c r="H26" i="7"/>
  <c r="G22" i="7"/>
  <c r="H22" i="7"/>
  <c r="G21" i="7"/>
  <c r="H21" i="7"/>
  <c r="G29" i="7"/>
  <c r="H29" i="7"/>
  <c r="G37" i="7"/>
  <c r="H37" i="7"/>
  <c r="G28" i="7"/>
  <c r="H28" i="7"/>
  <c r="G36" i="7"/>
  <c r="H36" i="7"/>
  <c r="G27" i="7"/>
  <c r="H27" i="7"/>
  <c r="G35" i="7"/>
  <c r="H35" i="7"/>
  <c r="G34" i="7"/>
  <c r="H34" i="7"/>
  <c r="G30" i="7"/>
  <c r="H30" i="7"/>
  <c r="G25" i="7"/>
  <c r="H25" i="7"/>
  <c r="G33" i="7"/>
  <c r="H33" i="7"/>
  <c r="G24" i="7"/>
  <c r="H24" i="7"/>
  <c r="G32" i="7"/>
  <c r="H32" i="7"/>
  <c r="G23" i="7"/>
  <c r="H23" i="7"/>
  <c r="G31" i="7"/>
  <c r="H31" i="7"/>
  <c r="D20" i="21"/>
  <c r="F38" i="21"/>
  <c r="G38" i="21"/>
  <c r="H38" i="21"/>
  <c r="F30" i="21"/>
  <c r="G30" i="21"/>
  <c r="H30" i="21"/>
  <c r="F23" i="21"/>
  <c r="G23" i="21"/>
  <c r="H23" i="21"/>
  <c r="F24" i="21"/>
  <c r="G24" i="21"/>
  <c r="H24" i="21"/>
  <c r="F25" i="21"/>
  <c r="G25" i="21"/>
  <c r="H25" i="21"/>
  <c r="G34" i="21"/>
  <c r="H34" i="21"/>
  <c r="G35" i="21"/>
  <c r="H35" i="21"/>
  <c r="G36" i="21"/>
  <c r="H36" i="21"/>
  <c r="G37" i="21"/>
  <c r="H37" i="21"/>
  <c r="F21" i="21"/>
  <c r="G21" i="21"/>
  <c r="H21" i="21"/>
  <c r="F22" i="21"/>
  <c r="G22" i="21"/>
  <c r="H22" i="21"/>
  <c r="F31" i="21"/>
  <c r="G31" i="21"/>
  <c r="H31" i="21"/>
  <c r="G32" i="21"/>
  <c r="H32" i="21"/>
  <c r="F33" i="21"/>
  <c r="G33" i="21"/>
  <c r="H33" i="21"/>
  <c r="F26" i="21"/>
  <c r="G26" i="21"/>
  <c r="H26" i="21"/>
  <c r="F27" i="21"/>
  <c r="G27" i="21"/>
  <c r="H27" i="21"/>
  <c r="F28" i="21"/>
  <c r="G28" i="21"/>
  <c r="H28" i="21"/>
  <c r="F29" i="21"/>
  <c r="G29" i="21"/>
  <c r="H29" i="21"/>
  <c r="F20" i="21"/>
  <c r="G20" i="21"/>
  <c r="H20" i="21"/>
  <c r="E26" i="16"/>
  <c r="E35" i="16"/>
  <c r="F26" i="16"/>
  <c r="G26" i="16"/>
  <c r="E22" i="16"/>
  <c r="F22" i="16"/>
  <c r="G22" i="16"/>
  <c r="E34" i="16"/>
  <c r="F34" i="16"/>
  <c r="G34" i="16"/>
  <c r="E30" i="16"/>
  <c r="F30" i="16"/>
  <c r="G30" i="16"/>
  <c r="E21" i="16"/>
  <c r="F21" i="16"/>
  <c r="G21" i="16"/>
  <c r="E29" i="16"/>
  <c r="F29" i="16"/>
  <c r="G29" i="16"/>
  <c r="E18" i="16"/>
  <c r="F18" i="16"/>
  <c r="G18" i="16"/>
  <c r="E23" i="16"/>
  <c r="F23" i="16"/>
  <c r="G23" i="16"/>
  <c r="E31" i="16"/>
  <c r="F31" i="16"/>
  <c r="G31" i="16"/>
  <c r="E24" i="16"/>
  <c r="F24" i="16"/>
  <c r="G24" i="16"/>
  <c r="E20" i="16"/>
  <c r="F20" i="16"/>
  <c r="G20" i="16"/>
  <c r="E32" i="16"/>
  <c r="F32" i="16"/>
  <c r="G32" i="16"/>
  <c r="E28" i="16"/>
  <c r="F28" i="16"/>
  <c r="G28" i="16"/>
  <c r="E25" i="16"/>
  <c r="F25" i="16"/>
  <c r="G25" i="16"/>
  <c r="E33" i="16"/>
  <c r="F33" i="16"/>
  <c r="G33" i="16"/>
  <c r="E19" i="16"/>
  <c r="F19" i="16"/>
  <c r="G19" i="16"/>
  <c r="E27" i="16"/>
  <c r="F27" i="16"/>
  <c r="G27" i="16"/>
  <c r="F35" i="16"/>
  <c r="G35" i="16"/>
  <c r="E36" i="16"/>
  <c r="E17" i="16"/>
  <c r="F17" i="16"/>
  <c r="G17" i="16"/>
  <c r="F86" i="16"/>
  <c r="E86" i="16"/>
  <c r="C86" i="16"/>
  <c r="R60" i="16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2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<sst xmlns="http://schemas.openxmlformats.org/spreadsheetml/2006/main" count="2471" uniqueCount="574">
  <si>
    <t>2. Imputación del gasto no territorializado directamente: 50% por población y 50% por gasto territorializado</t>
  </si>
  <si>
    <t>total territorializado directamente</t>
  </si>
  <si>
    <t>3. Distribución preliminar por localización y ajuste forales</t>
  </si>
  <si>
    <t>dist preliminar por localización</t>
  </si>
  <si>
    <t>gasto per capita</t>
  </si>
  <si>
    <t>4. Corrección por desbordamientos</t>
  </si>
  <si>
    <t>distn preliminar con ajuste forales</t>
  </si>
  <si>
    <t>337C: Protección del Patrimonio Histórico + AF17/2</t>
  </si>
  <si>
    <t>entre aquellas que tienen museos gestionados directamente por el ministerio</t>
  </si>
  <si>
    <t>GIEC, Prado y Reina Sofía, datos de la IGAE para OOAA</t>
  </si>
  <si>
    <t xml:space="preserve"> http://www.mcu.es/visitantemuseo/cargarFiltroBusqueda.do?layout=visitantemuseo&amp;cache=init&amp;language=es</t>
  </si>
  <si>
    <t>Datos directos de la IGAE para el Estado y los OOAA</t>
  </si>
  <si>
    <t>gasto imputado por afiliación</t>
  </si>
  <si>
    <t>resto a imputar por afiliación</t>
  </si>
  <si>
    <t>1. Datos de la IGAE para OOAA</t>
  </si>
  <si>
    <t xml:space="preserve"> Datos AEAD vía IGAE</t>
  </si>
  <si>
    <t>3. Imputación del resto del gasto del CSD</t>
  </si>
  <si>
    <t>4. Imputación del gasto de la AEAD</t>
  </si>
  <si>
    <t>peso en pob</t>
  </si>
  <si>
    <t>gasto imputado AEAD</t>
  </si>
  <si>
    <t>Datos de la IGAE para OOAA</t>
  </si>
  <si>
    <t>Gasto territorializado de otros programas del Ministerio, antes del ajuste forales en su caso</t>
  </si>
  <si>
    <t>Consulta a la Tesorería General de la Seguridad Social</t>
  </si>
  <si>
    <t>Datos de IGAE para OOAA y</t>
  </si>
  <si>
    <t>ver 941M_2 y corrección forales habitual (considerando solo la población de las comunidades con una segunda lengua cooficial)</t>
  </si>
  <si>
    <t>1. Datos del Consejo de adm. Del patrimonio nacional via IGAE</t>
  </si>
  <si>
    <t>peso en territ</t>
  </si>
  <si>
    <t>peso en gasto territ directamente</t>
  </si>
  <si>
    <t>resto gasto imputado</t>
  </si>
  <si>
    <t xml:space="preserve">total </t>
  </si>
  <si>
    <t>3.  Ajuste por desbordamientos</t>
  </si>
  <si>
    <t>peso</t>
  </si>
  <si>
    <t>Cap 1 en proporción al resto</t>
  </si>
  <si>
    <t>Finalmente, ajuste por desbordamientos</t>
  </si>
  <si>
    <t>Consejo de administración del Patrimonio Nacional vía IGAE</t>
  </si>
  <si>
    <t>de 21A1_comps_singulares.xls</t>
  </si>
  <si>
    <t>Corrección por desbordamientos para el 50% del gasto (en vez del 25% habitual)</t>
  </si>
  <si>
    <t>http://www.mcu.es/archivos/IN/estadisticas/index.html</t>
  </si>
  <si>
    <t>CS06: Normalización lingüística + AF08</t>
  </si>
  <si>
    <t>336A: Fomento y apoyo de las actividades deportivas</t>
  </si>
  <si>
    <t>incluye centros de alto rendimiento</t>
  </si>
  <si>
    <t>media pesos anteriores</t>
  </si>
  <si>
    <t>3. Distribución preliminar por localización y ajustes forales</t>
  </si>
  <si>
    <t>disn preliminar por localización</t>
  </si>
  <si>
    <t>población media</t>
  </si>
  <si>
    <t>gasto por hab</t>
  </si>
  <si>
    <t>dif con media</t>
  </si>
  <si>
    <t>preliminar con forales</t>
  </si>
  <si>
    <t>4. ajuste desbordamientos y distribución final</t>
  </si>
  <si>
    <t>por localizacion + forales</t>
  </si>
  <si>
    <t>tot a imputar</t>
  </si>
  <si>
    <t>Parte no territorialziada directamente, 50% por población y 50% por parte territorializada directamente</t>
  </si>
  <si>
    <t>Sobre esta distribución preliminar por localización se introduce un ajuste por competencias atípicas forales</t>
  </si>
  <si>
    <t>y una corrección por desbordamientos</t>
  </si>
  <si>
    <t>peso en gasto terrritorializado directmente</t>
  </si>
  <si>
    <t>337B: Conservación y restauración de bienes culturales + AF17/1</t>
  </si>
  <si>
    <t>MHAP, Secretaría General de Coordinación Autonómica y Local</t>
  </si>
  <si>
    <t>y elaboración propia</t>
  </si>
  <si>
    <t>ver hoja 21A1_comps_singulares.xls</t>
  </si>
  <si>
    <t>población media padrón</t>
  </si>
  <si>
    <t>Biblioteca Nacional: dato directo + corrección por desbordamientos</t>
  </si>
  <si>
    <t>GIEC y Biblioteca Nacional, consulta a través de la IGAE</t>
  </si>
  <si>
    <t>Programa presupuestario</t>
  </si>
  <si>
    <t>obligaciones reconocidas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</si>
  <si>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</si>
  <si>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</si>
  <si>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</si>
  <si>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</si>
  <si>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</si>
  <si>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</si>
  <si>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</si>
  <si>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</si>
  <si>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</si>
  <si>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</si>
  <si>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</si>
  <si>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</si>
  <si>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</si>
  <si>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</si>
  <si>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</si>
  <si>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</si>
  <si>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</si>
  <si>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</si>
  <si>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</si>
  <si>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</si>
  <si>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</si>
  <si>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</si>
  <si>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</si>
  <si>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</si>
  <si>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criterio  de reparto:</t>
  </si>
  <si>
    <t>336A: Fomento y apoyo de las actividades deportiva</t>
  </si>
  <si>
    <t>imputación gasto programa: 50% por resto del gasto del minsiterio y OOAA y 50% por poblacion</t>
  </si>
  <si>
    <t>peso en gasto territ ministerio</t>
  </si>
  <si>
    <t>peso en pob laciòn</t>
  </si>
  <si>
    <t xml:space="preserve">gasto imputado </t>
  </si>
  <si>
    <t>Mitad por gasto territorializado del Ministerio, mitad por población</t>
  </si>
  <si>
    <t>distribucióni preliminar por localización</t>
  </si>
  <si>
    <t>gasto total OA por localización</t>
  </si>
  <si>
    <t>serv centrales</t>
  </si>
  <si>
    <t>cap 1</t>
  </si>
  <si>
    <t>cap 2</t>
  </si>
  <si>
    <t>cap 4</t>
  </si>
  <si>
    <t>cap 6</t>
  </si>
  <si>
    <t>tot terr directamente</t>
  </si>
  <si>
    <t xml:space="preserve">con datos de personal de archivos de gestión estatal de </t>
  </si>
  <si>
    <t>personal</t>
  </si>
  <si>
    <t>peso en personal</t>
  </si>
  <si>
    <t>peso en subtotal</t>
  </si>
  <si>
    <t>y del resto en función del gasto terrirtorializado del Ministerio</t>
  </si>
  <si>
    <t>total preliminar por localización, Ministerio</t>
  </si>
  <si>
    <t>4. Distribución preliminar del total del programa por localización y ajuste por desbordamientos</t>
  </si>
  <si>
    <t>distribución preliminar por localización</t>
  </si>
  <si>
    <t>50% por reparto prelim</t>
  </si>
  <si>
    <t>25% por reparto PIB</t>
  </si>
  <si>
    <t>25% reparto POB</t>
  </si>
  <si>
    <t>gasto imputado forales</t>
  </si>
  <si>
    <t>gasto directo</t>
  </si>
  <si>
    <t>gasto directo F Suf, miles de euros</t>
  </si>
  <si>
    <t>gasto imputado a forales</t>
  </si>
  <si>
    <t>gasto total, miles</t>
  </si>
  <si>
    <t xml:space="preserve">Varias comunidades  </t>
  </si>
  <si>
    <t xml:space="preserve">Servicios centrales </t>
  </si>
  <si>
    <t xml:space="preserve">Extranjero          </t>
  </si>
  <si>
    <t xml:space="preserve">No regionalizable   </t>
  </si>
  <si>
    <t>importe total a imputar</t>
  </si>
  <si>
    <t>peso en tot territ</t>
  </si>
  <si>
    <t>ajuste forales</t>
  </si>
  <si>
    <t>con 2a lengua</t>
  </si>
  <si>
    <t>total a imputar</t>
  </si>
  <si>
    <t>total territ directamente</t>
  </si>
  <si>
    <t>331M: Dirección y Servicios Generales de Cultura</t>
  </si>
  <si>
    <t>333A: Museos</t>
  </si>
  <si>
    <t>volumen de gasto</t>
  </si>
  <si>
    <t>3. Museo del Prado.</t>
  </si>
  <si>
    <t>total gasto no financiero</t>
  </si>
  <si>
    <t>total territ</t>
  </si>
  <si>
    <t>falta por territorializar</t>
  </si>
  <si>
    <t>peso en cap 2</t>
  </si>
  <si>
    <t>peso en visitantes</t>
  </si>
  <si>
    <t>media pesos</t>
  </si>
  <si>
    <t>gasto personal imputado</t>
  </si>
  <si>
    <t>ver 25eA1_info_aux.xls</t>
  </si>
  <si>
    <t xml:space="preserve">resto del gasto por imputar </t>
  </si>
  <si>
    <t>2. Imputación del gasto no territorializado directamente por población y gasto territorializado directamente</t>
  </si>
  <si>
    <t>se imputa en proporción a la parte territorializada</t>
  </si>
  <si>
    <t>peso en terrir</t>
  </si>
  <si>
    <t>gasto imputado resto</t>
  </si>
  <si>
    <t>gasto total OA</t>
  </si>
  <si>
    <t>2. Biblioteca Nacional</t>
  </si>
  <si>
    <t>cap 7</t>
  </si>
  <si>
    <t>2. OA Museo Nacional Reina Sofía</t>
  </si>
  <si>
    <t>gasto no financiero total</t>
  </si>
  <si>
    <t>por localización</t>
  </si>
  <si>
    <t>peso en PIB</t>
  </si>
  <si>
    <t>peso en POB</t>
  </si>
  <si>
    <t>75% por reparto prelim</t>
  </si>
  <si>
    <t>12.5% por reparto PIB</t>
  </si>
  <si>
    <t>12.5% reparto POB</t>
  </si>
  <si>
    <t>total = reparto final</t>
  </si>
  <si>
    <t>ponderación criterio</t>
  </si>
  <si>
    <t>cantidad a repartir</t>
  </si>
  <si>
    <t>imputar por loc con corrección desbordamientos</t>
  </si>
  <si>
    <t>volumen de gasto:</t>
  </si>
  <si>
    <t>Datos directos para la parte gestionada por la Gerencia de Infraestructuras y Equipamientos de Cultura (GIEC)</t>
  </si>
  <si>
    <t>GIEC, consulta a través de la IGAE</t>
  </si>
  <si>
    <t>reparto prelim por localización</t>
  </si>
  <si>
    <t>GIEC: dato directo</t>
  </si>
  <si>
    <t>337A: Administración del patrimonio históric nacional</t>
  </si>
  <si>
    <t>332A</t>
  </si>
  <si>
    <t>332B</t>
  </si>
  <si>
    <t>333A</t>
  </si>
  <si>
    <t>337B</t>
  </si>
  <si>
    <t>331M</t>
  </si>
  <si>
    <t>criterio de reparto:</t>
  </si>
  <si>
    <t>Corrección final por desbordameintos</t>
  </si>
  <si>
    <t>total terr.</t>
  </si>
  <si>
    <t>a imputar</t>
  </si>
  <si>
    <t>resto por gasto territorializado hasta ahora</t>
  </si>
  <si>
    <t>valoración de la competencia, con ajustes para pasar a caja</t>
  </si>
  <si>
    <t>gasto imputado por población</t>
  </si>
  <si>
    <t>subtotal: terr hasta ahora</t>
  </si>
  <si>
    <t>imputación resto gasto</t>
  </si>
  <si>
    <t>Gasto extranjero y premios nacionales por población</t>
  </si>
  <si>
    <t>gasto total, miles de euros</t>
  </si>
  <si>
    <t>2.5e. Cultura y deportes</t>
  </si>
  <si>
    <t>total</t>
  </si>
  <si>
    <t>peso en total</t>
  </si>
  <si>
    <t xml:space="preserve">332A: Archivos </t>
  </si>
  <si>
    <t>332B: Bibliotecas</t>
  </si>
  <si>
    <t>resto del gasto, a imputar en proporción a la suma de lo territorializado hasta el momento (directamente o por población)</t>
  </si>
  <si>
    <t>2. Imputación del gasto no territorializado directamente</t>
  </si>
  <si>
    <t>gasto territ hasta ahora</t>
  </si>
  <si>
    <t>ayudas a fundaciones partidos políticos y gasto en el extranjero por población</t>
  </si>
  <si>
    <t>cap 7 ayudas bibliotecas púbicas</t>
  </si>
  <si>
    <t xml:space="preserve">333B: Exposiciones </t>
  </si>
  <si>
    <t>334A: Promoción y cooperación cultural</t>
  </si>
  <si>
    <t>gasto territorializado directamente</t>
  </si>
  <si>
    <t>total terr</t>
  </si>
  <si>
    <t>1. Datos del OA Gerencia de equipamientos e infraestructuras de cultura (vía IGAE)</t>
  </si>
  <si>
    <t>varias ccaa</t>
  </si>
  <si>
    <t>334B: Promoción del libro y publicaciones culturales</t>
  </si>
  <si>
    <t>335A: Música y danza:</t>
  </si>
  <si>
    <t>335B: Teatro</t>
  </si>
  <si>
    <t>335C: Cinematografía</t>
  </si>
  <si>
    <t>calculo corrección forales</t>
  </si>
  <si>
    <t>sin forales</t>
  </si>
  <si>
    <t>dif con media no forales</t>
  </si>
  <si>
    <t>corrección forales, total miles</t>
  </si>
  <si>
    <t>distn preliminar por localizacion</t>
  </si>
  <si>
    <t>distn final con corr desbordamientos</t>
  </si>
  <si>
    <t>INAEM vía IGAE</t>
  </si>
  <si>
    <t>Dastos directos del INAEM</t>
  </si>
  <si>
    <t>traslada a servicios centrales</t>
  </si>
  <si>
    <t>transf a Thyssen</t>
  </si>
  <si>
    <t xml:space="preserve">   sacando transf a Thyssen</t>
  </si>
  <si>
    <t>sin Thyssen</t>
  </si>
  <si>
    <t>total territ directa</t>
  </si>
  <si>
    <t>Gasto territorializado en informacón CSD: 50% por localización y 50% por licencias federativas</t>
  </si>
  <si>
    <t>Resto, por licencias federativas</t>
  </si>
  <si>
    <t>gasto imputado final 1</t>
  </si>
  <si>
    <t>Se imputa a Madrid en primera instancia: 90% de cap 1 y 2  (luego se añade corrección desbordamientos)</t>
  </si>
  <si>
    <t>se imputa por población y renta: 10% caps 1 y 2 y resto de servs centrales</t>
  </si>
  <si>
    <t>2. Imputación grandes teatros y centros madrid</t>
  </si>
  <si>
    <t>media pesos PIB y pob</t>
  </si>
  <si>
    <t>gasto a imputar</t>
  </si>
  <si>
    <t>Caps 4, 6 y 7 dato directo INAEM</t>
  </si>
  <si>
    <t>90% caps 1 y 2 a Madrid en primera instancia y luego corrrección desbordamientos</t>
  </si>
  <si>
    <t>10% caps 1 y 2 y resto gasto servicios centrales por población y PIB</t>
  </si>
  <si>
    <t>INAEM via IGAE</t>
  </si>
  <si>
    <t>No se utilizan</t>
  </si>
  <si>
    <t>peso en espectadores</t>
  </si>
  <si>
    <t>gasto imputado</t>
  </si>
  <si>
    <t>total a impuar</t>
  </si>
  <si>
    <t>2. Imputación del resto del gasto</t>
  </si>
  <si>
    <t>criterio</t>
  </si>
  <si>
    <t>población</t>
  </si>
  <si>
    <t>1. Datos CSD vía IGAE</t>
  </si>
  <si>
    <t>cap 3</t>
  </si>
  <si>
    <t>a federaciones</t>
  </si>
  <si>
    <t>federaciones</t>
  </si>
  <si>
    <t>e instalaciones municipales</t>
  </si>
  <si>
    <t>a mutuas deportivas</t>
  </si>
  <si>
    <t>peso en localizacion</t>
  </si>
  <si>
    <t>gasto terr directamente</t>
  </si>
  <si>
    <t>subtotal hasta ahora</t>
  </si>
  <si>
    <t>peso en subtotal territ</t>
  </si>
  <si>
    <t>peso en territ hasta ahora</t>
  </si>
  <si>
    <t>gasto imputado, resto</t>
  </si>
  <si>
    <t>resto a imputar</t>
  </si>
  <si>
    <t>total ministerio por localización</t>
  </si>
  <si>
    <t>5. Corrección por desbordamientos</t>
  </si>
  <si>
    <t>distn preliminar por localización</t>
  </si>
  <si>
    <t>y Thyssen</t>
  </si>
  <si>
    <t xml:space="preserve">Reina Sofía, Prado y Thyssen: dato directo </t>
  </si>
  <si>
    <t>no parece muy creíble</t>
  </si>
  <si>
    <t>Archivos</t>
  </si>
  <si>
    <t>Bibliotecas</t>
  </si>
  <si>
    <t>Museos</t>
  </si>
  <si>
    <t>333B</t>
  </si>
  <si>
    <t>Exposiciones</t>
  </si>
  <si>
    <t>334A</t>
  </si>
  <si>
    <t>Promoción y cooperación cultural</t>
  </si>
  <si>
    <t>334B</t>
  </si>
  <si>
    <t>Promoción del libro y publicaciones culturales</t>
  </si>
  <si>
    <t>334C</t>
  </si>
  <si>
    <t>Fomento de las industrias culturales</t>
  </si>
  <si>
    <t>335A</t>
  </si>
  <si>
    <t>335B</t>
  </si>
  <si>
    <t>Teatro</t>
  </si>
  <si>
    <t>335C</t>
  </si>
  <si>
    <t>336A</t>
  </si>
  <si>
    <t>337A</t>
  </si>
  <si>
    <t>337C</t>
  </si>
  <si>
    <t>total gasto cultura</t>
  </si>
  <si>
    <t>peso en gasto cultura</t>
  </si>
  <si>
    <t>334C: Fomento de las industrias culturales</t>
  </si>
  <si>
    <t>2. Imputación del resto del gasto y corrección por desbordamienteos</t>
  </si>
  <si>
    <t>Resto por población</t>
  </si>
  <si>
    <t>No regionalizable</t>
  </si>
  <si>
    <t xml:space="preserve">caps 2 </t>
  </si>
  <si>
    <t>Cap2</t>
  </si>
  <si>
    <t>gasto total</t>
  </si>
  <si>
    <t>volimen de gasto</t>
  </si>
  <si>
    <t>1. Datos del INAEM vía IGAE</t>
  </si>
  <si>
    <t>a empresas privadas</t>
  </si>
  <si>
    <t>a ISFL</t>
  </si>
  <si>
    <t>peso en gasto territ</t>
  </si>
  <si>
    <t>peso en población</t>
  </si>
  <si>
    <t>promedio pesos</t>
  </si>
  <si>
    <t>servs centrales imputados a Madrid</t>
  </si>
  <si>
    <t>dsitn preliminar por localización</t>
  </si>
  <si>
    <t>Corrección por desbordamientos se aplica al total del gasto territorializado por localización en primera instancia</t>
  </si>
  <si>
    <t>Imputación del resto del gasto no territorializado directamente, mitad por gasto territorializado y mitad por poblaciíon</t>
  </si>
  <si>
    <t>Cap7</t>
  </si>
  <si>
    <t xml:space="preserve">corresponde realmente a asociaciones y organizaciones de ámbito nacional. Por lo tanto 2/3 de la cantidad imputada a Madrid se </t>
  </si>
  <si>
    <t>1. Datos del ICAV vía IGAE: no sirven de casi nada. Casi todo se imputa a Madrid, incluyendo el festival de San Sebastian y el de Huelva</t>
  </si>
  <si>
    <t>transf a otras aapp (cca y ccll)</t>
  </si>
  <si>
    <t>CSD</t>
  </si>
  <si>
    <t>AEAD</t>
  </si>
  <si>
    <t>Cap1</t>
  </si>
  <si>
    <t>Cap3</t>
  </si>
  <si>
    <t>Cap4</t>
  </si>
  <si>
    <t>Cap6</t>
  </si>
  <si>
    <t>Varias Comunidades</t>
  </si>
  <si>
    <t>Servicios centrales</t>
  </si>
  <si>
    <t>Extranjero</t>
  </si>
  <si>
    <t>Total</t>
  </si>
  <si>
    <t>Varias CCAA</t>
  </si>
  <si>
    <t>SSCC</t>
  </si>
  <si>
    <t>No reg.</t>
  </si>
  <si>
    <t>todo en Madrid excepto pequeños gastos en Castilla y León y Cataluña</t>
  </si>
  <si>
    <t xml:space="preserve">dist final con corrección desbordamientos </t>
  </si>
  <si>
    <t>Gasto no financiero</t>
  </si>
  <si>
    <t>peso en licencias</t>
  </si>
  <si>
    <t>media pesos loc y licencia</t>
  </si>
  <si>
    <t>2. Imputación de gastos territorializados directamente: 50% por localizacion y 50% por licencias federativas</t>
  </si>
  <si>
    <t>se ignora el desglose parcial que se ofrece de cap 1 y 2</t>
  </si>
  <si>
    <t>en amarillo gasto que se reclasifica como servicios centrales o no territorializables</t>
  </si>
  <si>
    <t>Trabajadores afiliados a la SS código CNAE 90 Actividades de creación, artísticas y espectáculos</t>
  </si>
  <si>
    <t>peso en trabajadores afiliados</t>
  </si>
  <si>
    <t>Resto afiliados a la Seguridad Social grupo 90.0 de la CNAE</t>
  </si>
  <si>
    <t xml:space="preserve">cap 7 </t>
  </si>
  <si>
    <t>3. Gasto total del ICAV en el programa se imputa en proporción al número de espectadores de películas españolas en cines</t>
  </si>
  <si>
    <t>1. Datos del GEIC vía IGAE:  Sólo contiene capítulo 6 y se imputa todo a Madrid</t>
  </si>
  <si>
    <t>http://www.ine.es/jaxi/menu.do?type=pcaxis&amp;path=/t12/a116/a01/&amp;file=pcaxis</t>
  </si>
  <si>
    <t>http://www.ine.es/jaxi/menu.do?type=pcaxis&amp;path=/t12/a115/a01/&amp;file=pcaxis</t>
  </si>
  <si>
    <t xml:space="preserve">3. Iimputación gstos de personal y otros varias ccaa </t>
  </si>
  <si>
    <t>gasto imputado no regionalizable y varias ccaa</t>
  </si>
  <si>
    <t>total a imputar por personal</t>
  </si>
  <si>
    <t>total a imputar por población, extranjero</t>
  </si>
  <si>
    <t>gasto en extranjero imputado</t>
  </si>
  <si>
    <t>Parte información directa: datos IGAE</t>
  </si>
  <si>
    <t>Informe IGAE</t>
  </si>
  <si>
    <t>IGAE y PGE</t>
  </si>
  <si>
    <t>Ayudas a bibliotecas por región de destino de acuerdo con informe IGAE</t>
  </si>
  <si>
    <t>1. Datos IGAE y cálculos</t>
  </si>
  <si>
    <t>Cap 7 y ayudas a centros educativos informe IGAE</t>
  </si>
  <si>
    <t>en gris, se reclasifica a servicios centrales en función del gasto per cápita que le correspondería a Madrid por su población</t>
  </si>
  <si>
    <t>Imputación del gasto que falta, en proporción al territorializado hasta ahora</t>
  </si>
  <si>
    <t>datos de afiliación de la TGSS, media de los datos mensuales</t>
  </si>
  <si>
    <t xml:space="preserve">gasto </t>
  </si>
  <si>
    <t>1. Datos del CIS y territorialización del gasto</t>
  </si>
  <si>
    <t>pocentaje católicos</t>
  </si>
  <si>
    <t>% católicos que asisten al menos ocasionalmente a misa</t>
  </si>
  <si>
    <t>poblacion media padrón</t>
  </si>
  <si>
    <t>católicos</t>
  </si>
  <si>
    <t>% en total católicos</t>
  </si>
  <si>
    <t>% en total asistentes a misa</t>
  </si>
  <si>
    <t>católicos que asisten a misa</t>
  </si>
  <si>
    <t>50% en proporción a la población que se considera católica y</t>
  </si>
  <si>
    <t>50% en proporción a los que van a misa al menos ocasionalmente</t>
  </si>
  <si>
    <t>CIS,  barómetros autonómicos de enero-marzo 2010 y sept-oct 2012</t>
  </si>
  <si>
    <t>http://www.cis.es/cis/opencms/-Archivos/Marginales/2940_2959/2956/Es2956_mapa_html</t>
  </si>
  <si>
    <t>Población media padrón 2012</t>
  </si>
  <si>
    <t>Pob_CCAA</t>
  </si>
  <si>
    <t>Código</t>
  </si>
  <si>
    <t>Sección</t>
  </si>
  <si>
    <t>Órgano Ejecutor 1</t>
  </si>
  <si>
    <t>Órgano Ejecutor 2</t>
  </si>
  <si>
    <t>Órgano Ejecutor 3</t>
  </si>
  <si>
    <t>Órgano Ejecutor 4</t>
  </si>
  <si>
    <t>Secretaría general tecnica</t>
  </si>
  <si>
    <t>Secretaría de estado de cultura</t>
  </si>
  <si>
    <t>Direcc. gral. de politicas e industrias culturales y del libro</t>
  </si>
  <si>
    <t>Gerencia de infraestructuras y equipamientos</t>
  </si>
  <si>
    <t>D. g. de bellas artes y bienes culturales y de archivos y bibliotecas</t>
  </si>
  <si>
    <t>Biblioteca nacional</t>
  </si>
  <si>
    <t>Música y danza</t>
  </si>
  <si>
    <t>Instituto nacional de las artes escénicas y de la música</t>
  </si>
  <si>
    <t>Cinematografía</t>
  </si>
  <si>
    <t>Instituto de la cinematografía y de las artes audiovisuales</t>
  </si>
  <si>
    <t>Fomento y apoyo de las actividades deportivas</t>
  </si>
  <si>
    <t>Consejo superior de deportes</t>
  </si>
  <si>
    <t>Agencia estatal antidopaje</t>
  </si>
  <si>
    <t>Administración del patrimonio histórico-nacional</t>
  </si>
  <si>
    <t>Consejo de administración del patrimonio nacional</t>
  </si>
  <si>
    <t>Ministerio, subsecretaría y servicios generales</t>
  </si>
  <si>
    <t>62002ae del estado</t>
  </si>
  <si>
    <t>62005ae del estado</t>
  </si>
  <si>
    <t>63002ae del estado</t>
  </si>
  <si>
    <t>Servicios Centrales</t>
  </si>
  <si>
    <t>GIEC</t>
  </si>
  <si>
    <t>Biblioteca Nacional</t>
  </si>
  <si>
    <t>Ministerio</t>
  </si>
  <si>
    <t>484 ayudas a instituciones y asociaciones profesionales para el desarrollo de sus actividades</t>
  </si>
  <si>
    <t>Total AGE</t>
  </si>
  <si>
    <t>DENOMINACION CAPÍTULO</t>
  </si>
  <si>
    <t>Concepto</t>
  </si>
  <si>
    <t>463 a entidades locales para preservación del patrimonio digital</t>
  </si>
  <si>
    <t>482 premios</t>
  </si>
  <si>
    <t>620 inversión nueva asociada al funcionamiento operativo de los servicios</t>
  </si>
  <si>
    <t>630 inversión de reposición asociada al funcionamiento operativo de los servicios</t>
  </si>
  <si>
    <t>640 gastos en inversiones de carácter inmaterial</t>
  </si>
  <si>
    <t>Total Regionalizado</t>
  </si>
  <si>
    <t>Total No regionalizado</t>
  </si>
  <si>
    <t>Total programa</t>
  </si>
  <si>
    <t>imputación resto gasto programa por Ministerio</t>
  </si>
  <si>
    <t>Cap 4 Transferencias corrientes</t>
  </si>
  <si>
    <t>Cap 6    Inversiones reales</t>
  </si>
  <si>
    <t>Cap 6   Inversiones reales</t>
  </si>
  <si>
    <t>Cap 1</t>
  </si>
  <si>
    <t>Cap 2</t>
  </si>
  <si>
    <t>2</t>
  </si>
  <si>
    <t>6</t>
  </si>
  <si>
    <t>Gastos corrientes en bienes y servicios</t>
  </si>
  <si>
    <t>Inversiones reales</t>
  </si>
  <si>
    <t>22100 energia electrica</t>
  </si>
  <si>
    <t>22102 gas</t>
  </si>
  <si>
    <t>22706 estudios y trabajos tecnicos</t>
  </si>
  <si>
    <t>22799 otros</t>
  </si>
  <si>
    <t>62006ae del estado</t>
  </si>
  <si>
    <t>63005ae del estado</t>
  </si>
  <si>
    <t>63006ae del estado</t>
  </si>
  <si>
    <t>CAPÍTULO</t>
  </si>
  <si>
    <t>Subconcepto</t>
  </si>
  <si>
    <t>Total regionalizado</t>
  </si>
  <si>
    <t>Total no regionalizado</t>
  </si>
  <si>
    <t>Reparto preliminar por localizacion</t>
  </si>
  <si>
    <t>Distr final, con corr por desbordamientos</t>
  </si>
  <si>
    <t>Gasto per cápita, euros</t>
  </si>
  <si>
    <t>Saldo per cápita relativo</t>
  </si>
  <si>
    <t>Saldo total relativo</t>
  </si>
  <si>
    <t>Reparto preliminar por localización</t>
  </si>
  <si>
    <t>MNCARS</t>
  </si>
  <si>
    <t>PRADO Y THYSSEN</t>
  </si>
  <si>
    <t xml:space="preserve">MINISTERIO </t>
  </si>
  <si>
    <t>Transf Thyssen</t>
  </si>
  <si>
    <t>62000ae del estado</t>
  </si>
  <si>
    <t>Thyssen</t>
  </si>
  <si>
    <t>cap 4 (sin Thyssen)</t>
  </si>
  <si>
    <t>Transferencias de capital</t>
  </si>
  <si>
    <t>760 a ayuntamientos, diputaciones y otros entes locales</t>
  </si>
  <si>
    <t>620 Inversión nueva asociada al funcionamiento operativo de los servicios</t>
  </si>
  <si>
    <t>Imputación del resto del gasto no territorializado directamente</t>
  </si>
  <si>
    <t>Falta por terr</t>
  </si>
  <si>
    <t>caps 1, 3 y 4</t>
  </si>
  <si>
    <t>caps 2</t>
  </si>
  <si>
    <t>Gasto total imputado, miles de euros</t>
  </si>
  <si>
    <t>Transferencias corrientes</t>
  </si>
  <si>
    <t>471 ayudas para la promoción del arte español</t>
  </si>
  <si>
    <t>480 ayudas para la promoción del arte español</t>
  </si>
  <si>
    <t>481 premios nacionales</t>
  </si>
  <si>
    <t>485 otras transferencias</t>
  </si>
  <si>
    <t>Total terr directamente</t>
  </si>
  <si>
    <t>Peso en gasto territorial</t>
  </si>
  <si>
    <t>Capitulo2</t>
  </si>
  <si>
    <t>Caps 1,3,4 y 6</t>
  </si>
  <si>
    <t>781 a Fundc.francisco giner de los rios para rehabilitacion patrimonio h-a</t>
  </si>
  <si>
    <t>MINISTERIO</t>
  </si>
  <si>
    <t>Capitulo1</t>
  </si>
  <si>
    <t>Capitulo3</t>
  </si>
  <si>
    <t>Capitulo6</t>
  </si>
  <si>
    <t>Capitulo7</t>
  </si>
  <si>
    <t>Total no Regionalizado</t>
  </si>
  <si>
    <t>Peso en total territorializado</t>
  </si>
  <si>
    <t>se imputa en proporción a la población por ser una transferencia a una Fundación de ámbito estatal</t>
  </si>
  <si>
    <t>465 ayudas a corporaciones locales para actividades culturales que fomenten la comunicación cultural</t>
  </si>
  <si>
    <t>472 ayudas a empresas para promoción del turismo cultural</t>
  </si>
  <si>
    <t>480 a fundaciones para actividades culturales y gastos de funcionamiento</t>
  </si>
  <si>
    <t>489 otras ayudas y subvenciones</t>
  </si>
  <si>
    <t>Capitulo4 (Resto capítulo 4)</t>
  </si>
  <si>
    <t xml:space="preserve">(criterio: </t>
  </si>
  <si>
    <t>Imputación de gastos de personal de varias comunidades</t>
  </si>
  <si>
    <t xml:space="preserve">gasto en el extranjero </t>
  </si>
  <si>
    <t>gasto por territorializar</t>
  </si>
  <si>
    <t>Se imputa todo por población, también capítulo 7 porque las ayudas van destinadas a la edición de libros para bibliotecas: los destinatarios son las empresas, pero los beneficiarios son los lectores.</t>
  </si>
  <si>
    <t>Capitulo4</t>
  </si>
  <si>
    <t>Capítulo 4 Asociaciones y programas ámbito nacional</t>
  </si>
  <si>
    <t>Resto capítulo 4</t>
  </si>
  <si>
    <t>Las transferencias a asociaciones y programas de ámbito nacional se reclasifican a servicios centrales. Los premios no, porque están territorializados.</t>
  </si>
  <si>
    <t>resto del gasto no territorializado directamente</t>
  </si>
  <si>
    <t>Distn preliminar por localizacion</t>
  </si>
  <si>
    <t>Distn final con corr desbordamientos</t>
  </si>
  <si>
    <t>Total Programa</t>
  </si>
  <si>
    <t>Total cap 4 Programas ámbito nacional</t>
  </si>
  <si>
    <t>* A la vista del desglose que se ofrece en los PGE, una parte del gasto en transferencias que se imputa principalmente a Madrid, aunque también a alguna otra CA, en los datos del INAEM, se</t>
  </si>
  <si>
    <t>Total cap 4 Programas ámbito nacional (*)</t>
  </si>
  <si>
    <t xml:space="preserve">Capitulo6 </t>
  </si>
  <si>
    <t>Distr preliminar por localización</t>
  </si>
  <si>
    <t>Distn final</t>
  </si>
  <si>
    <t>Cap 4</t>
  </si>
  <si>
    <t>a ISFL ámbito nacional</t>
  </si>
  <si>
    <t>Capítulo 4 a ISFL ámbito nacional, se imputa a servicios centrales</t>
  </si>
  <si>
    <t>Capítulo 4 al Colegio de sociólogos, empresa privada, se imputa a servicios centrales</t>
  </si>
  <si>
    <t>Capítulos 6 y 7 se imputan a servicios centrales porque afectan al conjunto del sistema</t>
  </si>
  <si>
    <t>4</t>
  </si>
  <si>
    <t>481 subv.r.ptos.y fundaciones parr.2 art.2 ley 23/82</t>
  </si>
  <si>
    <t>482 becas</t>
  </si>
  <si>
    <t>483 convenio monasterio de yuste</t>
  </si>
  <si>
    <t>Total terrrit directamente</t>
  </si>
  <si>
    <t>2. Imputación preliminar del gasto no territorializado directamente en proporción al territorializado directamente</t>
  </si>
  <si>
    <t>G25e_PIB</t>
  </si>
  <si>
    <t xml:space="preserve">PIB </t>
  </si>
  <si>
    <t xml:space="preserve">peso en PIB </t>
  </si>
  <si>
    <t>Pobl. CCAA</t>
  </si>
  <si>
    <t>Dist preliminar por localizacion</t>
  </si>
  <si>
    <t>Ajuste forales</t>
  </si>
  <si>
    <t>Dist final con corr desbordamientos y ajuste forales</t>
  </si>
  <si>
    <t>PIB</t>
  </si>
  <si>
    <t>G25e_POB</t>
  </si>
  <si>
    <t>POBLACIÓN</t>
  </si>
  <si>
    <t>Ajustes forales</t>
  </si>
  <si>
    <t>Cap.1</t>
  </si>
  <si>
    <t>Cap.2</t>
  </si>
  <si>
    <t>Cap.4</t>
  </si>
  <si>
    <t>Cap. 6</t>
  </si>
  <si>
    <t>gasto total imputado por población</t>
  </si>
  <si>
    <t>261O: Ordenación y fomento de la edificación, actuaciones relacionadas con el 1% cultural</t>
  </si>
  <si>
    <t>Dato directo del SIC</t>
  </si>
  <si>
    <t>1. Datos SIC: territorializados directamente</t>
  </si>
  <si>
    <t>748 actuaciones relacionadas con el 1 % cultural</t>
  </si>
  <si>
    <t>751 actuaciones relacionadas con el 1 % cultural</t>
  </si>
  <si>
    <t>764 actuaciones relacionadas con el 1 % cultural</t>
  </si>
  <si>
    <t>Gasto territorializado directamente</t>
  </si>
  <si>
    <t>2. Resto de gasto, a imputar por gasto territorializado</t>
  </si>
  <si>
    <t>Peso en gasto territorializado</t>
  </si>
  <si>
    <t>Gasto imputado, resto</t>
  </si>
  <si>
    <t xml:space="preserve">fuente: MECD. Secretaría de Estado de Cultura. </t>
  </si>
  <si>
    <t xml:space="preserve">CS06: </t>
  </si>
  <si>
    <t>Normalización lingüística + AF08</t>
  </si>
  <si>
    <t>Fondo de Suficiencia</t>
  </si>
  <si>
    <t>FP080 : Aportación a la Iglesia Católica ligadas a la casilla del IRPF</t>
  </si>
  <si>
    <t xml:space="preserve">FP080 : </t>
  </si>
  <si>
    <t>Aportación a la Iglesia Católica ligadas a la casilla del IRPF</t>
  </si>
  <si>
    <t>Ordenación y fomento de la edificación, actuaciones relacionadas con el 1% cultural</t>
  </si>
  <si>
    <t>Ministerio de Fomento.Dirección General de Arquitectura, Vivienda y Suelo</t>
  </si>
  <si>
    <t>3. Imputación gasto de interés general</t>
  </si>
  <si>
    <t>POB</t>
  </si>
  <si>
    <t>Distn preliminar por localización</t>
  </si>
  <si>
    <t xml:space="preserve">923M/2: </t>
  </si>
  <si>
    <t>Dirección y Servicios Generales de Economía y Hacienda, transferencias a RTVE</t>
  </si>
  <si>
    <t>Las ayudas a la promoción del arte español asignadas a Madrid se imputan a servicios centrales y a Madrid se le imputa la parte correspondiente a su población.</t>
  </si>
  <si>
    <t>gasto en el extranjero , por población</t>
  </si>
  <si>
    <t>Museo del Prado</t>
  </si>
  <si>
    <t>Museo nacional centro de arte Reina Sofía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</si>
  <si>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</si>
  <si>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</si>
  <si>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</si>
  <si>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</si>
  <si>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2012 y 1 de enero de 2013</t>
  </si>
  <si>
    <t>Fuente</t>
  </si>
  <si>
    <t>INE. Cifras oficiales de población de los municipios españoles. Revisión del padrón municipal</t>
  </si>
  <si>
    <t>http://www.ine.es/inebmenu/mnu_padron.htm</t>
  </si>
  <si>
    <t>Peso en población</t>
  </si>
  <si>
    <t xml:space="preserve"> Total</t>
  </si>
  <si>
    <t>923M/2 Direc. y serv. grales. de hacienda y admones. Públicas,  transferencias a RTVE</t>
  </si>
  <si>
    <t>gasto directo territorializado, miles</t>
  </si>
  <si>
    <t>gasto total, incl, imputado</t>
  </si>
  <si>
    <t>Dirección y servicios generales de Cultura</t>
  </si>
  <si>
    <t>resto en proporción a la suma de las dos partidas anteriores</t>
  </si>
  <si>
    <t>Conservación y restauración de bienes culturales + AF17/1</t>
  </si>
  <si>
    <t>Protección del patrimonio histórico + AF17/2</t>
  </si>
  <si>
    <t>INE. Estadísticas de Cultura y Ocio. Cinematografía. 2012</t>
  </si>
  <si>
    <t>Datos directos del SIC para el grueso del programa</t>
  </si>
  <si>
    <t>SIC</t>
  </si>
  <si>
    <t>1. Datos del SIC</t>
  </si>
  <si>
    <t>1. Datos SIC</t>
  </si>
  <si>
    <t>2. Datos del SIC, gasto del Ministerio</t>
  </si>
  <si>
    <t xml:space="preserve">notas: capítulo 2 imputado a Madrid en SIC, se sacan a servs centrales. </t>
  </si>
  <si>
    <t>Resto gasto ministerio (sintransf a Fund Thyssen), daatos directos del SIC + otros</t>
  </si>
  <si>
    <t>gasto ministerio: SIC</t>
  </si>
  <si>
    <t>4. Resto del gasto del Ministerio. SIC</t>
  </si>
  <si>
    <t>Ministerio: datos directos del SIC y resto por población y parte territorializada</t>
  </si>
  <si>
    <t>Ministerio: SIC</t>
  </si>
  <si>
    <t>3. Gasto del Ministerio,  SIC</t>
  </si>
  <si>
    <t>Datos del SIC y de personal para el gasto del ministerio</t>
  </si>
  <si>
    <t>Informe IGAE y Estadística de archivos. Archivos estatales. Consulta directa al MECD, SEC. Información disponible en:</t>
  </si>
  <si>
    <t>Numero de visitantes de los museos de gestión directa del MECD: consulta directa a Secretaría de Estado de Cultura. Información disponible en:</t>
  </si>
  <si>
    <t>Informes IGAE para OOAA y SIC</t>
  </si>
  <si>
    <t>Número de espectadores de películas españolas en cines durante 2012</t>
  </si>
  <si>
    <t>INE. Cultura y Ocio. Deportes. licencias federativas por territorio:</t>
  </si>
  <si>
    <t>Capítulos 1 y 2 se imputan a servicios centrales porque afectan al conjunto del funcionamiento del sistema</t>
  </si>
  <si>
    <t>Gasto Ajustado</t>
  </si>
  <si>
    <t xml:space="preserve">261O/2: 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</si>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</sst>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(* #,##0.00_);_(* \(#,##0.00\);_(* &quot;-&quot;??_);_(@_)"/>
    <numFmt numFmtId="165" formatCode="0.0%"/>
    <numFmt numFmtId="166" formatCode="#,##0.0"/>
    <numFmt numFmtId="167" formatCode="0.0"/>
    <numFmt numFmtId="168" formatCode="0.000"/>
    <numFmt numFmtId="169" formatCode="_(* #,##0.0_);_(* \(#,##0.0\);_(* &quot;-&quot;??_);_(@_)"/>
    <numFmt numFmtId="170" formatCode="_(* #,##0_);_(* \(#,##0\);_(* &quot;-&quot;??_);_(@_)"/>
  </numFmts>
  <fonts count="30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color indexed="8"/>
      <name val="Arial"/>
      <family val="2"/>
    </font>
    <font>
      <sz val="12"/>
      <color indexed="8"/>
      <name val="Calibri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sz val="10"/>
      <color indexed="8"/>
      <name val="Palatino"/>
      <family val="1"/>
    </font>
    <font>
      <b/>
      <sz val="10"/>
      <name val="Verdana"/>
      <family val="2"/>
    </font>
    <font>
      <sz val="8"/>
      <name val="Verdana"/>
      <family val="2"/>
    </font>
    <font>
      <b/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i/>
      <sz val="12"/>
      <name val="Palatino"/>
      <family val="1"/>
    </font>
    <font>
      <sz val="12"/>
      <name val="Palatino"/>
      <family val="1"/>
    </font>
    <font>
      <sz val="12"/>
      <color indexed="8"/>
      <name val="Palatino"/>
      <family val="1"/>
    </font>
    <font>
      <b/>
      <sz val="12"/>
      <name val="Palatino"/>
      <family val="1"/>
    </font>
    <font>
      <b/>
      <sz val="10"/>
      <color theme="1"/>
      <name val="Palatino"/>
      <family val="1"/>
    </font>
    <font>
      <sz val="10"/>
      <color rgb="FFFF0000"/>
      <name val="Verdana"/>
      <family val="2"/>
    </font>
    <font>
      <sz val="10"/>
      <color rgb="FFFF0000"/>
      <name val="Palatino"/>
      <family val="1"/>
    </font>
    <font>
      <sz val="10"/>
      <color theme="1"/>
      <name val="Palatino"/>
      <family val="1"/>
    </font>
    <font>
      <sz val="12"/>
      <color theme="1"/>
      <name val="Palatino"/>
      <family val="1"/>
    </font>
    <font>
      <b/>
      <sz val="12"/>
      <color theme="1"/>
      <name val="Palatino"/>
      <family val="1"/>
    </font>
    <font>
      <b/>
      <sz val="10"/>
      <color rgb="FFFF0000"/>
      <name val="Palatino"/>
      <family val="1"/>
    </font>
    <font>
      <u/>
      <sz val="10"/>
      <color indexed="12"/>
      <name val="Palatino"/>
      <family val="1"/>
    </font>
    <font>
      <i/>
      <sz val="10"/>
      <color theme="1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Palatino"/>
      <family val="1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2" fillId="0" borderId="0"/>
    <xf numFmtId="0" fontId="12" fillId="0" borderId="0"/>
    <xf numFmtId="0" fontId="4" fillId="0" borderId="0"/>
    <xf numFmtId="9" fontId="2" fillId="0" borderId="0" applyFont="0" applyFill="0" applyBorder="0" applyAlignment="0" applyProtection="0"/>
  </cellStyleXfs>
  <cellXfs count="371">
    <xf numFmtId="0" fontId="0" fillId="0" borderId="0" xfId="0"/>
    <xf numFmtId="0" fontId="2" fillId="0" borderId="0" xfId="0" applyFont="1"/>
    <xf numFmtId="3" fontId="0" fillId="0" borderId="0" xfId="0" applyNumberFormat="1"/>
    <xf numFmtId="0" fontId="0" fillId="0" borderId="0" xfId="0" applyAlignment="1">
      <alignment horizontal="center"/>
    </xf>
    <xf numFmtId="3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1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0" fontId="7" fillId="0" borderId="0" xfId="0" applyFont="1" applyAlignment="1">
      <alignment vertical="center"/>
    </xf>
    <xf numFmtId="0" fontId="0" fillId="0" borderId="0" xfId="0" applyFill="1"/>
    <xf numFmtId="0" fontId="5" fillId="0" borderId="0" xfId="0" applyFont="1"/>
    <xf numFmtId="3" fontId="0" fillId="0" borderId="0" xfId="0" applyNumberFormat="1" applyAlignment="1">
      <alignment horizontal="center"/>
    </xf>
    <xf numFmtId="167" fontId="0" fillId="0" borderId="0" xfId="0" applyNumberFormat="1"/>
    <xf numFmtId="166" fontId="0" fillId="0" borderId="0" xfId="0" applyNumberFormat="1"/>
    <xf numFmtId="0" fontId="7" fillId="0" borderId="0" xfId="0" applyFont="1" applyBorder="1"/>
    <xf numFmtId="1" fontId="7" fillId="0" borderId="0" xfId="0" applyNumberFormat="1" applyFont="1" applyBorder="1"/>
    <xf numFmtId="0" fontId="7" fillId="0" borderId="0" xfId="0" applyFont="1"/>
    <xf numFmtId="0" fontId="18" fillId="0" borderId="0" xfId="0" applyFont="1" applyBorder="1"/>
    <xf numFmtId="166" fontId="7" fillId="0" borderId="0" xfId="0" applyNumberFormat="1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67" fontId="7" fillId="0" borderId="0" xfId="0" applyNumberFormat="1" applyFont="1" applyBorder="1"/>
    <xf numFmtId="167" fontId="20" fillId="0" borderId="0" xfId="0" applyNumberFormat="1" applyFont="1" applyBorder="1"/>
    <xf numFmtId="167" fontId="7" fillId="5" borderId="0" xfId="0" applyNumberFormat="1" applyFont="1" applyFill="1" applyBorder="1"/>
    <xf numFmtId="167" fontId="7" fillId="0" borderId="0" xfId="0" applyNumberFormat="1" applyFont="1"/>
    <xf numFmtId="167" fontId="20" fillId="0" borderId="0" xfId="0" applyNumberFormat="1" applyFont="1" applyFill="1" applyBorder="1"/>
    <xf numFmtId="4" fontId="7" fillId="0" borderId="0" xfId="0" applyNumberFormat="1" applyFont="1" applyBorder="1"/>
    <xf numFmtId="167" fontId="7" fillId="6" borderId="0" xfId="0" applyNumberFormat="1" applyFont="1" applyFill="1" applyBorder="1"/>
    <xf numFmtId="167" fontId="7" fillId="0" borderId="0" xfId="0" applyNumberFormat="1" applyFont="1" applyFill="1" applyBorder="1"/>
    <xf numFmtId="9" fontId="7" fillId="0" borderId="0" xfId="6" applyFont="1" applyBorder="1"/>
    <xf numFmtId="165" fontId="7" fillId="0" borderId="0" xfId="6" applyNumberFormat="1" applyFont="1" applyBorder="1"/>
    <xf numFmtId="167" fontId="7" fillId="8" borderId="0" xfId="0" applyNumberFormat="1" applyFont="1" applyFill="1" applyBorder="1"/>
    <xf numFmtId="4" fontId="7" fillId="0" borderId="0" xfId="0" applyNumberFormat="1" applyFont="1" applyFill="1" applyBorder="1"/>
    <xf numFmtId="0" fontId="7" fillId="0" borderId="0" xfId="0" applyFont="1" applyFill="1"/>
    <xf numFmtId="0" fontId="0" fillId="0" borderId="0" xfId="0" applyAlignment="1">
      <alignment horizontal="center" vertical="center"/>
    </xf>
    <xf numFmtId="3" fontId="13" fillId="0" borderId="0" xfId="0" applyNumberFormat="1" applyFont="1" applyAlignment="1">
      <alignment horizontal="center" wrapText="1"/>
    </xf>
    <xf numFmtId="3" fontId="7" fillId="0" borderId="0" xfId="0" applyNumberFormat="1" applyFont="1"/>
    <xf numFmtId="4" fontId="7" fillId="0" borderId="0" xfId="0" applyNumberFormat="1" applyFont="1"/>
    <xf numFmtId="0" fontId="13" fillId="0" borderId="0" xfId="0" applyFont="1"/>
    <xf numFmtId="4" fontId="13" fillId="0" borderId="0" xfId="0" applyNumberFormat="1" applyFont="1"/>
    <xf numFmtId="3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7" fillId="0" borderId="0" xfId="6" applyFont="1"/>
    <xf numFmtId="0" fontId="7" fillId="0" borderId="0" xfId="0" applyFont="1" applyFill="1" applyAlignment="1">
      <alignment horizontal="left" vertical="center"/>
    </xf>
    <xf numFmtId="9" fontId="7" fillId="0" borderId="0" xfId="6" applyFont="1" applyFill="1"/>
    <xf numFmtId="0" fontId="21" fillId="0" borderId="0" xfId="0" applyFont="1"/>
    <xf numFmtId="0" fontId="7" fillId="0" borderId="0" xfId="0" applyFont="1" applyAlignment="1">
      <alignment horizontal="center" wrapText="1"/>
    </xf>
    <xf numFmtId="3" fontId="7" fillId="0" borderId="0" xfId="2" applyNumberFormat="1" applyFont="1" applyAlignment="1">
      <alignment horizontal="center" wrapText="1"/>
    </xf>
    <xf numFmtId="3" fontId="7" fillId="0" borderId="0" xfId="2" applyNumberFormat="1" applyFont="1"/>
    <xf numFmtId="3" fontId="11" fillId="0" borderId="0" xfId="2" applyNumberFormat="1" applyFont="1" applyAlignment="1">
      <alignment horizontal="center" wrapText="1"/>
    </xf>
    <xf numFmtId="3" fontId="13" fillId="0" borderId="0" xfId="2" applyNumberFormat="1" applyFont="1" applyAlignment="1">
      <alignment horizontal="left" vertical="center" wrapText="1"/>
    </xf>
    <xf numFmtId="164" fontId="7" fillId="0" borderId="0" xfId="2" applyFont="1"/>
    <xf numFmtId="3" fontId="7" fillId="6" borderId="0" xfId="2" applyNumberFormat="1" applyFont="1" applyFill="1"/>
    <xf numFmtId="0" fontId="7" fillId="6" borderId="0" xfId="0" applyFont="1" applyFill="1"/>
    <xf numFmtId="3" fontId="13" fillId="0" borderId="0" xfId="0" applyNumberFormat="1" applyFont="1"/>
    <xf numFmtId="3" fontId="13" fillId="0" borderId="3" xfId="0" applyNumberFormat="1" applyFont="1" applyBorder="1" applyAlignment="1">
      <alignment horizontal="center" wrapText="1"/>
    </xf>
    <xf numFmtId="3" fontId="13" fillId="0" borderId="3" xfId="0" applyNumberFormat="1" applyFont="1" applyBorder="1" applyAlignment="1">
      <alignment horizontal="center" vertical="center" wrapText="1"/>
    </xf>
    <xf numFmtId="3" fontId="7" fillId="0" borderId="0" xfId="0" applyNumberFormat="1" applyFont="1" applyFill="1"/>
    <xf numFmtId="4" fontId="7" fillId="0" borderId="0" xfId="0" applyNumberFormat="1" applyFont="1" applyFill="1"/>
    <xf numFmtId="0" fontId="9" fillId="0" borderId="0" xfId="0" applyFont="1" applyAlignment="1">
      <alignment horizontal="center" vertical="center"/>
    </xf>
    <xf numFmtId="170" fontId="0" fillId="0" borderId="0" xfId="2" applyNumberFormat="1" applyFont="1"/>
    <xf numFmtId="0" fontId="7" fillId="0" borderId="0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166" fontId="7" fillId="0" borderId="0" xfId="0" applyNumberFormat="1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vertical="center"/>
    </xf>
    <xf numFmtId="3" fontId="15" fillId="0" borderId="0" xfId="0" applyNumberFormat="1" applyFont="1"/>
    <xf numFmtId="1" fontId="15" fillId="0" borderId="0" xfId="0" applyNumberFormat="1" applyFont="1"/>
    <xf numFmtId="3" fontId="14" fillId="0" borderId="0" xfId="0" applyNumberFormat="1" applyFont="1" applyAlignment="1">
      <alignment horizontal="center" wrapText="1"/>
    </xf>
    <xf numFmtId="4" fontId="15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7" fillId="0" borderId="0" xfId="0" applyFont="1"/>
    <xf numFmtId="0" fontId="22" fillId="0" borderId="0" xfId="0" applyFont="1" applyFill="1" applyAlignment="1">
      <alignment horizontal="center" vertical="top" wrapText="1"/>
    </xf>
    <xf numFmtId="0" fontId="23" fillId="9" borderId="0" xfId="0" applyFont="1" applyFill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0" fontId="15" fillId="0" borderId="0" xfId="6" applyNumberFormat="1" applyFont="1"/>
    <xf numFmtId="170" fontId="15" fillId="0" borderId="0" xfId="2" applyNumberFormat="1" applyFont="1"/>
    <xf numFmtId="0" fontId="7" fillId="0" borderId="0" xfId="0" applyFont="1" applyFill="1" applyBorder="1" applyAlignment="1">
      <alignment vertical="center" wrapText="1"/>
    </xf>
    <xf numFmtId="1" fontId="7" fillId="0" borderId="0" xfId="0" applyNumberFormat="1" applyFont="1" applyBorder="1" applyAlignment="1">
      <alignment vertical="center"/>
    </xf>
    <xf numFmtId="0" fontId="24" fillId="0" borderId="0" xfId="0" applyFont="1" applyBorder="1"/>
    <xf numFmtId="166" fontId="20" fillId="0" borderId="0" xfId="0" applyNumberFormat="1" applyFont="1"/>
    <xf numFmtId="0" fontId="20" fillId="0" borderId="0" xfId="0" applyFont="1"/>
    <xf numFmtId="3" fontId="19" fillId="0" borderId="0" xfId="0" applyNumberFormat="1" applyFont="1"/>
    <xf numFmtId="166" fontId="20" fillId="0" borderId="0" xfId="0" applyNumberFormat="1" applyFont="1" applyBorder="1"/>
    <xf numFmtId="0" fontId="8" fillId="0" borderId="0" xfId="0" applyFont="1" applyAlignment="1">
      <alignment vertical="center"/>
    </xf>
    <xf numFmtId="0" fontId="7" fillId="0" borderId="0" xfId="0" applyFont="1" applyAlignment="1">
      <alignment wrapText="1"/>
    </xf>
    <xf numFmtId="165" fontId="7" fillId="0" borderId="0" xfId="0" applyNumberFormat="1" applyFont="1"/>
    <xf numFmtId="165" fontId="7" fillId="0" borderId="0" xfId="0" applyNumberFormat="1" applyFont="1" applyFill="1"/>
    <xf numFmtId="0" fontId="11" fillId="0" borderId="0" xfId="0" applyFont="1" applyAlignment="1">
      <alignment wrapText="1"/>
    </xf>
    <xf numFmtId="3" fontId="8" fillId="0" borderId="0" xfId="0" applyNumberFormat="1" applyFont="1"/>
    <xf numFmtId="0" fontId="11" fillId="0" borderId="0" xfId="0" applyFont="1"/>
    <xf numFmtId="0" fontId="7" fillId="0" borderId="0" xfId="0" applyFont="1" applyAlignment="1"/>
    <xf numFmtId="4" fontId="7" fillId="0" borderId="0" xfId="0" applyNumberFormat="1" applyFont="1" applyAlignment="1">
      <alignment wrapText="1"/>
    </xf>
    <xf numFmtId="0" fontId="7" fillId="0" borderId="0" xfId="0" applyFont="1" applyAlignment="1">
      <alignment vertical="center" wrapText="1"/>
    </xf>
    <xf numFmtId="4" fontId="11" fillId="0" borderId="0" xfId="0" applyNumberFormat="1" applyFont="1" applyAlignment="1">
      <alignment wrapText="1"/>
    </xf>
    <xf numFmtId="3" fontId="8" fillId="0" borderId="0" xfId="5" applyNumberFormat="1" applyFont="1" applyFill="1" applyBorder="1" applyAlignment="1">
      <alignment horizontal="right" wrapText="1"/>
    </xf>
    <xf numFmtId="10" fontId="7" fillId="0" borderId="0" xfId="0" applyNumberFormat="1" applyFont="1"/>
    <xf numFmtId="166" fontId="7" fillId="0" borderId="0" xfId="0" applyNumberFormat="1" applyFont="1"/>
    <xf numFmtId="0" fontId="11" fillId="0" borderId="0" xfId="0" applyFont="1" applyFill="1"/>
    <xf numFmtId="3" fontId="7" fillId="0" borderId="0" xfId="0" applyNumberFormat="1" applyFont="1" applyBorder="1"/>
    <xf numFmtId="1" fontId="7" fillId="0" borderId="0" xfId="0" applyNumberFormat="1" applyFont="1"/>
    <xf numFmtId="3" fontId="7" fillId="0" borderId="0" xfId="0" applyNumberFormat="1" applyFont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3" fontId="7" fillId="0" borderId="0" xfId="0" applyNumberFormat="1" applyFont="1" applyAlignment="1">
      <alignment wrapText="1"/>
    </xf>
    <xf numFmtId="10" fontId="7" fillId="0" borderId="0" xfId="6" applyNumberFormat="1" applyFont="1"/>
    <xf numFmtId="0" fontId="25" fillId="0" borderId="0" xfId="1" applyFont="1" applyAlignment="1" applyProtection="1">
      <alignment vertical="center"/>
    </xf>
    <xf numFmtId="3" fontId="13" fillId="0" borderId="0" xfId="0" applyNumberFormat="1" applyFont="1" applyBorder="1" applyAlignment="1">
      <alignment horizontal="center" wrapText="1"/>
    </xf>
    <xf numFmtId="3" fontId="13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/>
    <xf numFmtId="0" fontId="8" fillId="0" borderId="1" xfId="5" applyFont="1" applyFill="1" applyBorder="1" applyAlignment="1">
      <alignment wrapText="1"/>
    </xf>
    <xf numFmtId="0" fontId="13" fillId="0" borderId="0" xfId="0" applyFont="1" applyAlignment="1">
      <alignment wrapText="1"/>
    </xf>
    <xf numFmtId="0" fontId="11" fillId="2" borderId="0" xfId="0" applyFont="1" applyFill="1" applyAlignment="1">
      <alignment wrapText="1"/>
    </xf>
    <xf numFmtId="9" fontId="7" fillId="0" borderId="0" xfId="0" applyNumberFormat="1" applyFont="1"/>
    <xf numFmtId="0" fontId="7" fillId="2" borderId="0" xfId="0" applyFont="1" applyFill="1"/>
    <xf numFmtId="0" fontId="7" fillId="3" borderId="0" xfId="0" applyFont="1" applyFill="1"/>
    <xf numFmtId="3" fontId="7" fillId="0" borderId="0" xfId="0" applyNumberFormat="1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164" fontId="7" fillId="0" borderId="0" xfId="2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8" fillId="0" borderId="0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wrapText="1"/>
    </xf>
    <xf numFmtId="4" fontId="7" fillId="0" borderId="0" xfId="2" applyNumberFormat="1" applyFont="1"/>
    <xf numFmtId="4" fontId="7" fillId="0" borderId="0" xfId="2" applyNumberFormat="1" applyFont="1" applyFill="1"/>
    <xf numFmtId="166" fontId="13" fillId="0" borderId="0" xfId="2" applyNumberFormat="1" applyFont="1" applyFill="1" applyAlignment="1">
      <alignment vertical="center" wrapText="1"/>
    </xf>
    <xf numFmtId="166" fontId="7" fillId="0" borderId="0" xfId="2" applyNumberFormat="1" applyFont="1"/>
    <xf numFmtId="167" fontId="7" fillId="6" borderId="0" xfId="0" applyNumberFormat="1" applyFont="1" applyFill="1"/>
    <xf numFmtId="0" fontId="13" fillId="0" borderId="0" xfId="0" applyFont="1" applyAlignment="1">
      <alignment vertical="center" wrapText="1"/>
    </xf>
    <xf numFmtId="1" fontId="7" fillId="0" borderId="0" xfId="2" applyNumberFormat="1" applyFont="1"/>
    <xf numFmtId="169" fontId="7" fillId="0" borderId="0" xfId="2" applyNumberFormat="1" applyFont="1"/>
    <xf numFmtId="3" fontId="11" fillId="0" borderId="0" xfId="0" applyNumberFormat="1" applyFont="1"/>
    <xf numFmtId="169" fontId="7" fillId="0" borderId="0" xfId="0" applyNumberFormat="1" applyFont="1"/>
    <xf numFmtId="3" fontId="11" fillId="0" borderId="0" xfId="0" applyNumberFormat="1" applyFont="1" applyFill="1" applyAlignment="1">
      <alignment wrapText="1"/>
    </xf>
    <xf numFmtId="164" fontId="11" fillId="0" borderId="0" xfId="2" applyFont="1"/>
    <xf numFmtId="164" fontId="11" fillId="0" borderId="0" xfId="0" applyNumberFormat="1" applyFont="1"/>
    <xf numFmtId="3" fontId="11" fillId="0" borderId="0" xfId="0" applyNumberFormat="1" applyFont="1" applyFill="1" applyAlignment="1">
      <alignment horizontal="center" wrapText="1"/>
    </xf>
    <xf numFmtId="3" fontId="7" fillId="4" borderId="0" xfId="0" applyNumberFormat="1" applyFont="1" applyFill="1"/>
    <xf numFmtId="0" fontId="13" fillId="0" borderId="0" xfId="0" applyFont="1" applyAlignment="1">
      <alignment horizontal="left" wrapText="1"/>
    </xf>
    <xf numFmtId="3" fontId="7" fillId="8" borderId="0" xfId="0" applyNumberFormat="1" applyFont="1" applyFill="1"/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wrapText="1"/>
    </xf>
    <xf numFmtId="2" fontId="7" fillId="0" borderId="0" xfId="0" applyNumberFormat="1" applyFont="1" applyAlignment="1">
      <alignment wrapText="1"/>
    </xf>
    <xf numFmtId="2" fontId="11" fillId="0" borderId="0" xfId="0" applyNumberFormat="1" applyFont="1" applyAlignment="1">
      <alignment wrapText="1"/>
    </xf>
    <xf numFmtId="3" fontId="8" fillId="0" borderId="0" xfId="5" applyNumberFormat="1" applyFont="1" applyFill="1" applyBorder="1" applyAlignment="1">
      <alignment wrapText="1"/>
    </xf>
    <xf numFmtId="9" fontId="8" fillId="0" borderId="0" xfId="6" applyFont="1" applyFill="1" applyBorder="1" applyAlignment="1">
      <alignment wrapText="1"/>
    </xf>
    <xf numFmtId="167" fontId="7" fillId="0" borderId="0" xfId="0" applyNumberFormat="1" applyFont="1" applyAlignment="1">
      <alignment vertical="center"/>
    </xf>
    <xf numFmtId="3" fontId="13" fillId="0" borderId="0" xfId="0" applyNumberFormat="1" applyFont="1" applyFill="1"/>
    <xf numFmtId="4" fontId="13" fillId="0" borderId="0" xfId="0" applyNumberFormat="1" applyFont="1" applyFill="1"/>
    <xf numFmtId="165" fontId="7" fillId="0" borderId="0" xfId="6" applyNumberFormat="1" applyFont="1"/>
    <xf numFmtId="170" fontId="7" fillId="0" borderId="0" xfId="2" applyNumberFormat="1" applyFont="1"/>
    <xf numFmtId="43" fontId="7" fillId="0" borderId="0" xfId="0" applyNumberFormat="1" applyFont="1"/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3" fontId="7" fillId="0" borderId="0" xfId="2" applyNumberFormat="1" applyFont="1" applyAlignment="1">
      <alignment horizontal="center" vertical="center" wrapText="1"/>
    </xf>
    <xf numFmtId="164" fontId="7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7" fillId="6" borderId="0" xfId="0" applyNumberFormat="1" applyFont="1" applyFill="1"/>
    <xf numFmtId="3" fontId="7" fillId="6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/>
    <xf numFmtId="164" fontId="7" fillId="0" borderId="0" xfId="0" applyNumberFormat="1" applyFont="1"/>
    <xf numFmtId="0" fontId="11" fillId="0" borderId="0" xfId="0" applyFont="1" applyAlignment="1">
      <alignment horizontal="center" wrapText="1"/>
    </xf>
    <xf numFmtId="3" fontId="7" fillId="6" borderId="0" xfId="0" applyNumberFormat="1" applyFont="1" applyFill="1" applyAlignment="1">
      <alignment wrapText="1"/>
    </xf>
    <xf numFmtId="1" fontId="7" fillId="0" borderId="0" xfId="0" applyNumberFormat="1" applyFont="1" applyFill="1"/>
    <xf numFmtId="1" fontId="7" fillId="6" borderId="0" xfId="0" applyNumberFormat="1" applyFont="1" applyFill="1"/>
    <xf numFmtId="3" fontId="7" fillId="2" borderId="0" xfId="0" applyNumberFormat="1" applyFont="1" applyFill="1"/>
    <xf numFmtId="4" fontId="8" fillId="0" borderId="0" xfId="0" applyNumberFormat="1" applyFont="1"/>
    <xf numFmtId="166" fontId="7" fillId="0" borderId="0" xfId="0" applyNumberFormat="1" applyFont="1" applyAlignment="1">
      <alignment horizontal="center" wrapText="1"/>
    </xf>
    <xf numFmtId="9" fontId="7" fillId="0" borderId="0" xfId="6" applyFont="1" applyAlignment="1">
      <alignment horizontal="center" vertical="center" wrapText="1"/>
    </xf>
    <xf numFmtId="9" fontId="7" fillId="0" borderId="0" xfId="6" applyFont="1" applyAlignment="1">
      <alignment horizontal="center" vertical="center"/>
    </xf>
    <xf numFmtId="0" fontId="25" fillId="0" borderId="0" xfId="1" applyFont="1" applyAlignment="1" applyProtection="1"/>
    <xf numFmtId="0" fontId="13" fillId="0" borderId="0" xfId="3" applyFont="1"/>
    <xf numFmtId="0" fontId="7" fillId="0" borderId="0" xfId="3" applyFont="1"/>
    <xf numFmtId="0" fontId="8" fillId="0" borderId="0" xfId="3" applyFont="1" applyAlignment="1">
      <alignment vertical="center"/>
    </xf>
    <xf numFmtId="3" fontId="13" fillId="0" borderId="0" xfId="3" applyNumberFormat="1" applyFont="1" applyAlignment="1">
      <alignment horizontal="center" wrapText="1"/>
    </xf>
    <xf numFmtId="3" fontId="7" fillId="0" borderId="0" xfId="3" applyNumberFormat="1" applyFont="1"/>
    <xf numFmtId="4" fontId="7" fillId="0" borderId="0" xfId="3" applyNumberFormat="1" applyFont="1"/>
    <xf numFmtId="4" fontId="13" fillId="0" borderId="0" xfId="3" applyNumberFormat="1" applyFont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center" vertical="center" wrapText="1"/>
    </xf>
    <xf numFmtId="3" fontId="7" fillId="0" borderId="0" xfId="3" applyNumberFormat="1" applyFont="1" applyAlignment="1">
      <alignment horizontal="right"/>
    </xf>
    <xf numFmtId="165" fontId="7" fillId="0" borderId="0" xfId="3" applyNumberFormat="1" applyFont="1"/>
    <xf numFmtId="3" fontId="7" fillId="0" borderId="0" xfId="3" applyNumberFormat="1" applyFont="1" applyFill="1"/>
    <xf numFmtId="0" fontId="7" fillId="6" borderId="0" xfId="3" applyFont="1" applyFill="1"/>
    <xf numFmtId="0" fontId="13" fillId="0" borderId="0" xfId="3" applyFont="1" applyAlignment="1">
      <alignment wrapText="1"/>
    </xf>
    <xf numFmtId="3" fontId="8" fillId="0" borderId="0" xfId="3" applyNumberFormat="1" applyFont="1"/>
    <xf numFmtId="167" fontId="7" fillId="0" borderId="0" xfId="3" applyNumberFormat="1" applyFont="1"/>
    <xf numFmtId="3" fontId="7" fillId="2" borderId="0" xfId="3" applyNumberFormat="1" applyFont="1" applyFill="1"/>
    <xf numFmtId="3" fontId="11" fillId="0" borderId="0" xfId="3" applyNumberFormat="1" applyFont="1"/>
    <xf numFmtId="0" fontId="11" fillId="0" borderId="0" xfId="3" applyFont="1"/>
    <xf numFmtId="0" fontId="7" fillId="0" borderId="0" xfId="3" applyFont="1" applyAlignment="1">
      <alignment wrapText="1"/>
    </xf>
    <xf numFmtId="0" fontId="11" fillId="0" borderId="0" xfId="3" applyFont="1" applyAlignment="1">
      <alignment wrapText="1"/>
    </xf>
    <xf numFmtId="0" fontId="11" fillId="2" borderId="0" xfId="3" applyFont="1" applyFill="1" applyAlignment="1">
      <alignment wrapText="1"/>
    </xf>
    <xf numFmtId="4" fontId="7" fillId="0" borderId="0" xfId="3" applyNumberFormat="1" applyFont="1" applyAlignment="1">
      <alignment horizontal="center" wrapText="1"/>
    </xf>
    <xf numFmtId="4" fontId="11" fillId="0" borderId="0" xfId="3" applyNumberFormat="1" applyFont="1" applyAlignment="1">
      <alignment horizontal="center" vertical="center" wrapText="1"/>
    </xf>
    <xf numFmtId="4" fontId="7" fillId="0" borderId="0" xfId="3" applyNumberFormat="1" applyFont="1" applyAlignment="1">
      <alignment horizontal="center" vertical="center" wrapText="1"/>
    </xf>
    <xf numFmtId="4" fontId="11" fillId="0" borderId="0" xfId="3" applyNumberFormat="1" applyFont="1" applyFill="1" applyAlignment="1">
      <alignment horizontal="center" vertical="center" wrapText="1"/>
    </xf>
    <xf numFmtId="43" fontId="7" fillId="0" borderId="0" xfId="3" applyNumberFormat="1" applyFont="1"/>
    <xf numFmtId="0" fontId="11" fillId="0" borderId="0" xfId="3" applyFont="1" applyAlignment="1">
      <alignment horizontal="center" vertical="center" wrapText="1"/>
    </xf>
    <xf numFmtId="166" fontId="13" fillId="0" borderId="0" xfId="2" applyNumberFormat="1" applyFont="1"/>
    <xf numFmtId="166" fontId="8" fillId="0" borderId="0" xfId="2" applyNumberFormat="1" applyFont="1" applyAlignment="1">
      <alignment vertical="center"/>
    </xf>
    <xf numFmtId="166" fontId="13" fillId="0" borderId="0" xfId="2" applyNumberFormat="1" applyFont="1" applyAlignment="1">
      <alignment horizontal="center" wrapText="1"/>
    </xf>
    <xf numFmtId="166" fontId="13" fillId="0" borderId="0" xfId="2" applyNumberFormat="1" applyFont="1" applyAlignment="1">
      <alignment horizontal="center" vertical="center" wrapText="1"/>
    </xf>
    <xf numFmtId="166" fontId="11" fillId="0" borderId="0" xfId="2" applyNumberFormat="1" applyFont="1"/>
    <xf numFmtId="166" fontId="7" fillId="0" borderId="0" xfId="2" applyNumberFormat="1" applyFont="1" applyAlignment="1">
      <alignment horizontal="center" wrapText="1"/>
    </xf>
    <xf numFmtId="166" fontId="13" fillId="0" borderId="0" xfId="2" applyNumberFormat="1" applyFont="1" applyAlignment="1">
      <alignment vertical="center" wrapText="1"/>
    </xf>
    <xf numFmtId="166" fontId="7" fillId="3" borderId="0" xfId="2" applyNumberFormat="1" applyFont="1" applyFill="1"/>
    <xf numFmtId="166" fontId="7" fillId="0" borderId="0" xfId="2" applyNumberFormat="1" applyFont="1" applyAlignment="1">
      <alignment wrapText="1"/>
    </xf>
    <xf numFmtId="166" fontId="11" fillId="0" borderId="0" xfId="2" applyNumberFormat="1" applyFont="1" applyAlignment="1">
      <alignment wrapText="1"/>
    </xf>
    <xf numFmtId="166" fontId="11" fillId="2" borderId="0" xfId="2" applyNumberFormat="1" applyFont="1" applyFill="1" applyAlignment="1">
      <alignment wrapText="1"/>
    </xf>
    <xf numFmtId="166" fontId="7" fillId="0" borderId="0" xfId="2" applyNumberFormat="1" applyFont="1" applyAlignment="1">
      <alignment horizontal="center" vertical="center" wrapText="1"/>
    </xf>
    <xf numFmtId="166" fontId="7" fillId="0" borderId="0" xfId="2" applyNumberFormat="1" applyFont="1" applyAlignment="1">
      <alignment vertical="center" wrapText="1"/>
    </xf>
    <xf numFmtId="166" fontId="11" fillId="0" borderId="0" xfId="2" applyNumberFormat="1" applyFont="1" applyAlignment="1">
      <alignment horizontal="center" vertical="center" wrapText="1"/>
    </xf>
    <xf numFmtId="166" fontId="8" fillId="0" borderId="0" xfId="2" applyNumberFormat="1" applyFont="1"/>
    <xf numFmtId="3" fontId="13" fillId="0" borderId="0" xfId="3" applyNumberFormat="1" applyFont="1"/>
    <xf numFmtId="3" fontId="13" fillId="0" borderId="0" xfId="3" applyNumberFormat="1" applyFont="1" applyAlignment="1">
      <alignment horizontal="center" vertical="center" wrapText="1"/>
    </xf>
    <xf numFmtId="3" fontId="7" fillId="0" borderId="0" xfId="3" applyNumberFormat="1" applyFont="1" applyAlignment="1">
      <alignment horizontal="center" wrapText="1"/>
    </xf>
    <xf numFmtId="3" fontId="11" fillId="0" borderId="0" xfId="3" applyNumberFormat="1" applyFont="1" applyAlignment="1">
      <alignment horizontal="center" wrapText="1"/>
    </xf>
    <xf numFmtId="3" fontId="7" fillId="4" borderId="0" xfId="3" applyNumberFormat="1" applyFont="1" applyFill="1"/>
    <xf numFmtId="0" fontId="7" fillId="0" borderId="0" xfId="3" applyFont="1" applyFill="1"/>
    <xf numFmtId="165" fontId="7" fillId="0" borderId="0" xfId="3" applyNumberFormat="1" applyFont="1" applyFill="1"/>
    <xf numFmtId="0" fontId="13" fillId="0" borderId="0" xfId="3" applyFont="1" applyAlignment="1">
      <alignment horizontal="left" wrapText="1"/>
    </xf>
    <xf numFmtId="9" fontId="7" fillId="0" borderId="0" xfId="3" applyNumberFormat="1" applyFont="1"/>
    <xf numFmtId="0" fontId="11" fillId="0" borderId="0" xfId="3" applyFont="1" applyAlignment="1">
      <alignment horizontal="center" wrapText="1"/>
    </xf>
    <xf numFmtId="2" fontId="7" fillId="0" borderId="0" xfId="3" applyNumberFormat="1" applyFont="1" applyAlignment="1">
      <alignment horizontal="center" wrapText="1"/>
    </xf>
    <xf numFmtId="2" fontId="11" fillId="2" borderId="0" xfId="3" applyNumberFormat="1" applyFont="1" applyFill="1" applyAlignment="1">
      <alignment horizontal="center" wrapText="1"/>
    </xf>
    <xf numFmtId="10" fontId="7" fillId="0" borderId="0" xfId="3" applyNumberFormat="1" applyFont="1"/>
    <xf numFmtId="3" fontId="11" fillId="0" borderId="2" xfId="3" applyNumberFormat="1" applyFont="1" applyBorder="1" applyAlignment="1">
      <alignment horizontal="right" vertical="center"/>
    </xf>
    <xf numFmtId="0" fontId="26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/>
    </xf>
    <xf numFmtId="3" fontId="21" fillId="0" borderId="0" xfId="0" applyNumberFormat="1" applyFont="1" applyFill="1" applyBorder="1" applyAlignment="1">
      <alignment horizontal="right" vertical="center"/>
    </xf>
    <xf numFmtId="10" fontId="21" fillId="0" borderId="0" xfId="6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2" fontId="21" fillId="0" borderId="0" xfId="0" applyNumberFormat="1" applyFont="1" applyFill="1" applyBorder="1" applyAlignment="1">
      <alignment horizontal="right" vertical="center"/>
    </xf>
    <xf numFmtId="1" fontId="21" fillId="0" borderId="0" xfId="6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wrapText="1"/>
    </xf>
    <xf numFmtId="3" fontId="21" fillId="0" borderId="0" xfId="0" applyNumberFormat="1" applyFont="1" applyFill="1" applyBorder="1" applyAlignment="1">
      <alignment horizontal="right" vertical="center" wrapText="1"/>
    </xf>
    <xf numFmtId="10" fontId="21" fillId="0" borderId="0" xfId="6" applyNumberFormat="1" applyFont="1" applyFill="1" applyBorder="1" applyAlignment="1">
      <alignment horizontal="right" vertical="center" wrapText="1"/>
    </xf>
    <xf numFmtId="4" fontId="21" fillId="0" borderId="0" xfId="0" applyNumberFormat="1" applyFont="1" applyFill="1" applyBorder="1" applyAlignment="1">
      <alignment horizontal="right" vertical="center" wrapText="1"/>
    </xf>
    <xf numFmtId="2" fontId="21" fillId="0" borderId="0" xfId="0" applyNumberFormat="1" applyFont="1" applyFill="1" applyBorder="1" applyAlignment="1">
      <alignment horizontal="right" vertical="center" wrapText="1"/>
    </xf>
    <xf numFmtId="1" fontId="21" fillId="0" borderId="0" xfId="6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26" fillId="0" borderId="0" xfId="0" applyFont="1" applyFill="1" applyBorder="1"/>
    <xf numFmtId="0" fontId="21" fillId="0" borderId="0" xfId="0" applyFont="1" applyFill="1" applyBorder="1" applyAlignment="1">
      <alignment wrapText="1"/>
    </xf>
    <xf numFmtId="4" fontId="21" fillId="0" borderId="0" xfId="0" applyNumberFormat="1" applyFont="1" applyFill="1" applyBorder="1"/>
    <xf numFmtId="166" fontId="21" fillId="0" borderId="0" xfId="0" applyNumberFormat="1" applyFont="1" applyFill="1" applyBorder="1"/>
    <xf numFmtId="0" fontId="26" fillId="0" borderId="0" xfId="0" applyFont="1" applyFill="1" applyBorder="1" applyAlignment="1">
      <alignment horizontal="center" wrapText="1"/>
    </xf>
    <xf numFmtId="4" fontId="26" fillId="0" borderId="0" xfId="0" applyNumberFormat="1" applyFont="1" applyFill="1" applyBorder="1" applyAlignment="1">
      <alignment horizontal="center" wrapText="1"/>
    </xf>
    <xf numFmtId="3" fontId="21" fillId="0" borderId="0" xfId="0" applyNumberFormat="1" applyFont="1" applyFill="1" applyBorder="1"/>
    <xf numFmtId="3" fontId="26" fillId="0" borderId="0" xfId="0" applyNumberFormat="1" applyFont="1"/>
    <xf numFmtId="4" fontId="26" fillId="0" borderId="0" xfId="0" applyNumberFormat="1" applyFont="1"/>
    <xf numFmtId="10" fontId="7" fillId="0" borderId="0" xfId="0" applyNumberFormat="1" applyFont="1" applyAlignment="1">
      <alignment wrapText="1"/>
    </xf>
    <xf numFmtId="3" fontId="11" fillId="6" borderId="0" xfId="0" applyNumberFormat="1" applyFont="1" applyFill="1" applyAlignment="1">
      <alignment horizontal="center" wrapText="1"/>
    </xf>
    <xf numFmtId="0" fontId="11" fillId="0" borderId="0" xfId="0" applyFont="1" applyBorder="1"/>
    <xf numFmtId="3" fontId="7" fillId="0" borderId="0" xfId="0" applyNumberFormat="1" applyFont="1" applyFill="1" applyAlignment="1">
      <alignment horizontal="center" wrapText="1"/>
    </xf>
    <xf numFmtId="167" fontId="7" fillId="8" borderId="0" xfId="0" applyNumberFormat="1" applyFont="1" applyFill="1" applyAlignment="1">
      <alignment horizontal="right"/>
    </xf>
    <xf numFmtId="1" fontId="7" fillId="8" borderId="0" xfId="0" applyNumberFormat="1" applyFont="1" applyFill="1"/>
    <xf numFmtId="0" fontId="13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168" fontId="7" fillId="8" borderId="0" xfId="0" applyNumberFormat="1" applyFont="1" applyFill="1"/>
    <xf numFmtId="2" fontId="7" fillId="6" borderId="0" xfId="0" applyNumberFormat="1" applyFont="1" applyFill="1"/>
    <xf numFmtId="0" fontId="13" fillId="0" borderId="0" xfId="0" applyFont="1" applyFill="1"/>
    <xf numFmtId="3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21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Border="1"/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/>
    <xf numFmtId="4" fontId="13" fillId="0" borderId="0" xfId="0" applyNumberFormat="1" applyFont="1" applyBorder="1"/>
    <xf numFmtId="164" fontId="11" fillId="0" borderId="0" xfId="2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Fill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0" fontId="18" fillId="10" borderId="0" xfId="0" applyFont="1" applyFill="1" applyBorder="1" applyAlignment="1">
      <alignment horizontal="center" vertical="top" wrapText="1"/>
    </xf>
    <xf numFmtId="2" fontId="7" fillId="0" borderId="0" xfId="0" applyNumberFormat="1" applyFont="1" applyBorder="1"/>
    <xf numFmtId="3" fontId="7" fillId="0" borderId="0" xfId="0" applyNumberFormat="1" applyFont="1" applyFill="1" applyBorder="1" applyAlignment="1">
      <alignment vertical="center"/>
    </xf>
    <xf numFmtId="10" fontId="8" fillId="0" borderId="0" xfId="5" applyNumberFormat="1" applyFont="1" applyFill="1" applyBorder="1" applyAlignment="1">
      <alignment wrapText="1"/>
    </xf>
    <xf numFmtId="4" fontId="8" fillId="0" borderId="0" xfId="5" applyNumberFormat="1" applyFont="1" applyFill="1" applyBorder="1" applyAlignment="1">
      <alignment horizontal="right" wrapText="1"/>
    </xf>
    <xf numFmtId="0" fontId="7" fillId="0" borderId="0" xfId="0" applyFont="1" applyFill="1" applyBorder="1"/>
    <xf numFmtId="2" fontId="7" fillId="0" borderId="0" xfId="0" applyNumberFormat="1" applyFont="1" applyFill="1" applyBorder="1"/>
    <xf numFmtId="0" fontId="13" fillId="0" borderId="0" xfId="0" applyFont="1" applyFill="1" applyBorder="1" applyAlignment="1">
      <alignment vertical="center" wrapText="1"/>
    </xf>
    <xf numFmtId="167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3" fillId="0" borderId="0" xfId="0" applyFont="1" applyBorder="1" applyAlignment="1">
      <alignment wrapText="1"/>
    </xf>
    <xf numFmtId="3" fontId="11" fillId="0" borderId="0" xfId="0" applyNumberFormat="1" applyFont="1" applyFill="1" applyBorder="1" applyAlignment="1">
      <alignment vertical="center"/>
    </xf>
    <xf numFmtId="165" fontId="7" fillId="0" borderId="0" xfId="0" applyNumberFormat="1" applyFont="1" applyBorder="1"/>
    <xf numFmtId="3" fontId="7" fillId="0" borderId="0" xfId="0" applyNumberFormat="1" applyFont="1" applyBorder="1" applyAlignment="1">
      <alignment wrapText="1"/>
    </xf>
    <xf numFmtId="0" fontId="21" fillId="0" borderId="0" xfId="0" applyFont="1" applyBorder="1" applyAlignment="1">
      <alignment horizontal="center" vertical="top" wrapText="1"/>
    </xf>
    <xf numFmtId="10" fontId="7" fillId="0" borderId="0" xfId="0" applyNumberFormat="1" applyFont="1" applyBorder="1"/>
    <xf numFmtId="9" fontId="7" fillId="0" borderId="0" xfId="0" applyNumberFormat="1" applyFont="1" applyBorder="1"/>
    <xf numFmtId="0" fontId="7" fillId="7" borderId="0" xfId="0" applyFont="1" applyFill="1" applyBorder="1"/>
    <xf numFmtId="0" fontId="7" fillId="2" borderId="0" xfId="0" applyFont="1" applyFill="1" applyBorder="1"/>
    <xf numFmtId="3" fontId="7" fillId="0" borderId="0" xfId="0" applyNumberFormat="1" applyFont="1" applyBorder="1" applyAlignment="1">
      <alignment vertical="center" wrapText="1"/>
    </xf>
    <xf numFmtId="3" fontId="7" fillId="0" borderId="0" xfId="0" applyNumberFormat="1" applyFont="1" applyFill="1" applyBorder="1" applyAlignment="1">
      <alignment wrapText="1"/>
    </xf>
    <xf numFmtId="3" fontId="11" fillId="10" borderId="0" xfId="0" applyNumberFormat="1" applyFont="1" applyFill="1" applyBorder="1" applyAlignment="1">
      <alignment wrapText="1"/>
    </xf>
    <xf numFmtId="4" fontId="7" fillId="0" borderId="0" xfId="0" applyNumberFormat="1" applyFont="1" applyBorder="1" applyAlignment="1">
      <alignment wrapText="1"/>
    </xf>
    <xf numFmtId="4" fontId="11" fillId="0" borderId="0" xfId="0" applyNumberFormat="1" applyFont="1" applyBorder="1" applyAlignment="1">
      <alignment wrapText="1"/>
    </xf>
    <xf numFmtId="4" fontId="11" fillId="0" borderId="0" xfId="0" applyNumberFormat="1" applyFont="1" applyFill="1" applyBorder="1" applyAlignment="1">
      <alignment wrapText="1"/>
    </xf>
    <xf numFmtId="0" fontId="8" fillId="0" borderId="0" xfId="0" applyFont="1" applyBorder="1" applyAlignment="1">
      <alignment wrapText="1"/>
    </xf>
    <xf numFmtId="4" fontId="8" fillId="0" borderId="0" xfId="0" applyNumberFormat="1" applyFont="1" applyBorder="1" applyAlignment="1">
      <alignment horizontal="right" wrapText="1"/>
    </xf>
    <xf numFmtId="166" fontId="7" fillId="0" borderId="0" xfId="2" applyNumberFormat="1" applyFont="1" applyBorder="1"/>
    <xf numFmtId="10" fontId="7" fillId="0" borderId="0" xfId="6" applyNumberFormat="1" applyFont="1" applyBorder="1"/>
    <xf numFmtId="0" fontId="7" fillId="11" borderId="0" xfId="0" applyFont="1" applyFill="1"/>
    <xf numFmtId="3" fontId="8" fillId="0" borderId="0" xfId="2" applyNumberFormat="1" applyFont="1" applyFill="1" applyBorder="1" applyAlignment="1">
      <alignment horizontal="right" wrapText="1"/>
    </xf>
    <xf numFmtId="164" fontId="7" fillId="0" borderId="0" xfId="2" applyFont="1" applyBorder="1"/>
    <xf numFmtId="3" fontId="7" fillId="0" borderId="0" xfId="2" applyNumberFormat="1" applyFont="1" applyBorder="1"/>
    <xf numFmtId="3" fontId="11" fillId="9" borderId="0" xfId="0" applyNumberFormat="1" applyFont="1" applyFill="1" applyAlignment="1">
      <alignment wrapText="1"/>
    </xf>
    <xf numFmtId="0" fontId="18" fillId="9" borderId="0" xfId="0" applyFont="1" applyFill="1" applyAlignment="1">
      <alignment horizontal="center" vertical="top" wrapText="1"/>
    </xf>
    <xf numFmtId="3" fontId="7" fillId="5" borderId="0" xfId="0" applyNumberFormat="1" applyFont="1" applyFill="1"/>
    <xf numFmtId="3" fontId="29" fillId="0" borderId="0" xfId="2" applyNumberFormat="1" applyFont="1" applyAlignment="1">
      <alignment wrapText="1"/>
    </xf>
    <xf numFmtId="3" fontId="7" fillId="0" borderId="0" xfId="0" applyNumberFormat="1" applyFont="1" applyFill="1" applyBorder="1"/>
    <xf numFmtId="0" fontId="7" fillId="0" borderId="0" xfId="0" applyFont="1" applyBorder="1" applyAlignment="1"/>
    <xf numFmtId="0" fontId="25" fillId="0" borderId="0" xfId="1" applyFont="1" applyBorder="1" applyAlignment="1" applyProtection="1">
      <alignment vertical="center"/>
    </xf>
    <xf numFmtId="3" fontId="26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/>
    <xf numFmtId="0" fontId="11" fillId="0" borderId="0" xfId="0" applyFont="1" applyBorder="1" applyAlignment="1">
      <alignment vertical="center" wrapText="1"/>
    </xf>
    <xf numFmtId="4" fontId="11" fillId="2" borderId="0" xfId="0" applyNumberFormat="1" applyFont="1" applyFill="1" applyBorder="1" applyAlignment="1">
      <alignment wrapText="1"/>
    </xf>
    <xf numFmtId="0" fontId="11" fillId="0" borderId="0" xfId="0" applyFont="1" applyFill="1" applyBorder="1"/>
    <xf numFmtId="1" fontId="7" fillId="0" borderId="0" xfId="0" applyNumberFormat="1" applyFont="1" applyBorder="1" applyAlignment="1">
      <alignment wrapText="1"/>
    </xf>
    <xf numFmtId="1" fontId="7" fillId="0" borderId="0" xfId="0" applyNumberFormat="1" applyFont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vertical="center" wrapText="1"/>
    </xf>
    <xf numFmtId="1" fontId="11" fillId="0" borderId="0" xfId="0" applyNumberFormat="1" applyFont="1" applyBorder="1" applyAlignment="1">
      <alignment wrapText="1"/>
    </xf>
    <xf numFmtId="1" fontId="11" fillId="2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10" fontId="18" fillId="0" borderId="0" xfId="6" applyNumberFormat="1" applyFont="1" applyBorder="1"/>
    <xf numFmtId="3" fontId="11" fillId="0" borderId="0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10" fontId="20" fillId="0" borderId="0" xfId="0" applyNumberFormat="1" applyFont="1" applyBorder="1"/>
    <xf numFmtId="1" fontId="0" fillId="0" borderId="0" xfId="0" applyNumberFormat="1"/>
    <xf numFmtId="1" fontId="7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justify" vertical="center"/>
    </xf>
    <xf numFmtId="1" fontId="7" fillId="0" borderId="0" xfId="0" applyNumberFormat="1" applyFont="1" applyAlignment="1">
      <alignment horizontal="right" vertical="center"/>
    </xf>
    <xf numFmtId="1" fontId="7" fillId="0" borderId="0" xfId="0" applyNumberFormat="1" applyFont="1" applyFill="1" applyAlignment="1">
      <alignment horizontal="right" vertical="center"/>
    </xf>
    <xf numFmtId="1" fontId="7" fillId="0" borderId="0" xfId="6" applyNumberFormat="1" applyFont="1"/>
    <xf numFmtId="1" fontId="7" fillId="6" borderId="0" xfId="0" applyNumberFormat="1" applyFont="1" applyFill="1" applyAlignment="1">
      <alignment horizontal="right" vertical="center"/>
    </xf>
    <xf numFmtId="1" fontId="7" fillId="0" borderId="0" xfId="6" applyNumberFormat="1" applyFont="1" applyFill="1"/>
    <xf numFmtId="1" fontId="7" fillId="0" borderId="0" xfId="0" applyNumberFormat="1" applyFont="1" applyAlignment="1">
      <alignment horizontal="center" vertical="center"/>
    </xf>
    <xf numFmtId="170" fontId="7" fillId="0" borderId="0" xfId="2" applyNumberFormat="1" applyFont="1" applyBorder="1"/>
    <xf numFmtId="3" fontId="7" fillId="8" borderId="0" xfId="2" applyNumberFormat="1" applyFont="1" applyFill="1"/>
    <xf numFmtId="3" fontId="7" fillId="0" borderId="0" xfId="2" applyNumberFormat="1" applyFont="1" applyAlignment="1">
      <alignment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3" applyNumberFormat="1" applyFont="1"/>
    <xf numFmtId="0" fontId="7" fillId="0" borderId="0" xfId="0" applyFont="1" applyAlignment="1">
      <alignment horizontal="left" vertical="center" wrapText="1"/>
    </xf>
    <xf numFmtId="4" fontId="11" fillId="1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1" fillId="0" borderId="0" xfId="0" applyFont="1" applyFill="1" applyAlignment="1">
      <alignment horizontal="center" vertical="center" wrapText="1"/>
    </xf>
  </cellXfs>
  <cellStyles count="7">
    <cellStyle name="Hipervínculo" xfId="1" builtinId="8"/>
    <cellStyle name="Millares" xfId="2" builtinId="3"/>
    <cellStyle name="Normal" xfId="0" builtinId="0"/>
    <cellStyle name="Normal 2" xfId="3"/>
    <cellStyle name="Normal 3" xfId="4"/>
    <cellStyle name="Normal_Hoja4" xfId="5"/>
    <cellStyle name="Porcentaje" xfId="6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cu.es/archivos/IN/estadisticas/index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jaxi/menu.do?type=pcaxis&amp;path=/t12/a116/a01/&amp;file=pcaxis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jaxi/menu.do?type=pcaxis&amp;path=/t12/a115/a01/&amp;file=pcaxis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cis.es/cis/opencms/-Archivos/Marginales/2940_2959/2956/Es2956_mapa_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L60"/>
  <sheetViews>
    <sheetView zoomScale="130" zoomScaleNormal="130" workbookViewId="0">
      <selection activeCell="B25" sqref="B25"/>
    </sheetView>
  </sheetViews>
  <sheetFormatPr baseColWidth="10" defaultRowHeight="12.75"/>
  <cols>
    <col min="1" max="1" width="6.625" style="3" customWidth="1"/>
    <col min="2" max="2" width="69.75" customWidth="1"/>
    <col min="3" max="3" width="9" customWidth="1"/>
    <col min="7" max="7" width="37.375" customWidth="1"/>
    <col min="8" max="8" width="19.625" customWidth="1"/>
    <col min="9" max="9" width="26.125" customWidth="1"/>
    <col min="10" max="10" width="28.75" customWidth="1"/>
  </cols>
  <sheetData>
    <row r="1" spans="1:12" s="35" customFormat="1" ht="25.5">
      <c r="A1" s="68" t="s">
        <v>354</v>
      </c>
      <c r="B1" s="68" t="s">
        <v>183</v>
      </c>
      <c r="C1" s="68" t="s">
        <v>355</v>
      </c>
      <c r="D1" s="68" t="s">
        <v>311</v>
      </c>
      <c r="E1" s="68" t="s">
        <v>500</v>
      </c>
      <c r="F1" s="68" t="s">
        <v>571</v>
      </c>
      <c r="G1" s="68" t="s">
        <v>356</v>
      </c>
      <c r="H1" s="68" t="s">
        <v>357</v>
      </c>
      <c r="I1" s="68" t="s">
        <v>358</v>
      </c>
      <c r="J1" s="68" t="s">
        <v>359</v>
      </c>
      <c r="K1" s="68"/>
      <c r="L1" s="68"/>
    </row>
    <row r="2" spans="1:12" ht="14.1" customHeight="1">
      <c r="A2" s="18" t="s">
        <v>171</v>
      </c>
      <c r="B2" s="67" t="s">
        <v>547</v>
      </c>
      <c r="C2" s="16">
        <v>18</v>
      </c>
      <c r="D2" s="109">
        <v>35726.596469999997</v>
      </c>
      <c r="E2" s="19"/>
      <c r="F2" s="109">
        <f>+E2+D2</f>
        <v>35726.596469999997</v>
      </c>
      <c r="G2" s="15" t="s">
        <v>360</v>
      </c>
      <c r="H2" s="15" t="s">
        <v>361</v>
      </c>
      <c r="I2" s="15" t="s">
        <v>362</v>
      </c>
      <c r="J2" s="15" t="s">
        <v>363</v>
      </c>
      <c r="K2" s="15"/>
      <c r="L2" s="15"/>
    </row>
    <row r="3" spans="1:12" ht="14.1" customHeight="1">
      <c r="A3" s="18" t="s">
        <v>167</v>
      </c>
      <c r="B3" s="67" t="s">
        <v>254</v>
      </c>
      <c r="C3" s="16">
        <v>18</v>
      </c>
      <c r="D3" s="109">
        <v>33289.577319999997</v>
      </c>
      <c r="E3" s="19"/>
      <c r="F3" s="109">
        <f t="shared" ref="F3:F20" si="0">+E3+D3</f>
        <v>33289.577319999997</v>
      </c>
      <c r="G3" s="15" t="s">
        <v>364</v>
      </c>
      <c r="H3" s="15" t="s">
        <v>363</v>
      </c>
      <c r="I3" s="15"/>
      <c r="J3" s="15"/>
      <c r="K3" s="15"/>
      <c r="L3" s="15"/>
    </row>
    <row r="4" spans="1:12" ht="14.1" customHeight="1">
      <c r="A4" s="18" t="s">
        <v>168</v>
      </c>
      <c r="B4" s="67" t="s">
        <v>255</v>
      </c>
      <c r="C4" s="16">
        <v>18</v>
      </c>
      <c r="D4" s="109">
        <v>50943.047250000003</v>
      </c>
      <c r="E4" s="19"/>
      <c r="F4" s="109">
        <f t="shared" si="0"/>
        <v>50943.047250000003</v>
      </c>
      <c r="G4" s="15" t="s">
        <v>364</v>
      </c>
      <c r="H4" s="15" t="s">
        <v>363</v>
      </c>
      <c r="I4" s="15" t="s">
        <v>365</v>
      </c>
      <c r="J4" s="15"/>
      <c r="K4" s="15"/>
      <c r="L4" s="15"/>
    </row>
    <row r="5" spans="1:12" ht="14.1" customHeight="1">
      <c r="A5" s="18" t="s">
        <v>169</v>
      </c>
      <c r="B5" s="67" t="s">
        <v>256</v>
      </c>
      <c r="C5" s="16">
        <v>18</v>
      </c>
      <c r="D5" s="109">
        <v>163185.40132999999</v>
      </c>
      <c r="E5" s="19"/>
      <c r="F5" s="109">
        <f t="shared" si="0"/>
        <v>163185.40132999999</v>
      </c>
      <c r="G5" s="15" t="s">
        <v>364</v>
      </c>
      <c r="H5" s="15" t="s">
        <v>363</v>
      </c>
      <c r="I5" s="15" t="s">
        <v>533</v>
      </c>
      <c r="J5" s="15" t="s">
        <v>532</v>
      </c>
      <c r="K5" s="15"/>
      <c r="L5" s="15"/>
    </row>
    <row r="6" spans="1:12" ht="14.1" customHeight="1">
      <c r="A6" s="18" t="s">
        <v>257</v>
      </c>
      <c r="B6" s="67" t="s">
        <v>258</v>
      </c>
      <c r="C6" s="16">
        <v>18</v>
      </c>
      <c r="D6" s="109">
        <v>3033.0517699999996</v>
      </c>
      <c r="E6" s="109"/>
      <c r="F6" s="109">
        <f t="shared" si="0"/>
        <v>3033.0517699999996</v>
      </c>
      <c r="G6" s="15" t="s">
        <v>364</v>
      </c>
      <c r="H6" s="15"/>
      <c r="I6" s="15"/>
      <c r="J6" s="15"/>
      <c r="K6" s="15"/>
      <c r="L6" s="15"/>
    </row>
    <row r="7" spans="1:12" ht="14.1" customHeight="1">
      <c r="A7" s="18" t="s">
        <v>259</v>
      </c>
      <c r="B7" s="67" t="s">
        <v>260</v>
      </c>
      <c r="C7" s="16">
        <v>18</v>
      </c>
      <c r="D7" s="109">
        <v>14588.10354</v>
      </c>
      <c r="E7" s="109"/>
      <c r="F7" s="109">
        <f t="shared" si="0"/>
        <v>14588.10354</v>
      </c>
      <c r="G7" s="15" t="s">
        <v>362</v>
      </c>
      <c r="H7" s="15" t="s">
        <v>363</v>
      </c>
      <c r="I7" s="15"/>
      <c r="J7" s="15"/>
      <c r="K7" s="15"/>
      <c r="L7" s="15"/>
    </row>
    <row r="8" spans="1:12" ht="14.1" customHeight="1">
      <c r="A8" s="18" t="s">
        <v>261</v>
      </c>
      <c r="B8" s="67" t="s">
        <v>262</v>
      </c>
      <c r="C8" s="16">
        <v>18</v>
      </c>
      <c r="D8" s="109">
        <v>9567.4668700000002</v>
      </c>
      <c r="E8" s="109"/>
      <c r="F8" s="109">
        <f t="shared" si="0"/>
        <v>9567.4668700000002</v>
      </c>
      <c r="G8" s="15" t="s">
        <v>362</v>
      </c>
      <c r="H8" s="15"/>
      <c r="I8" s="15"/>
      <c r="J8" s="15"/>
      <c r="K8" s="15"/>
      <c r="L8" s="15"/>
    </row>
    <row r="9" spans="1:12" ht="14.1" customHeight="1">
      <c r="A9" s="18" t="s">
        <v>263</v>
      </c>
      <c r="B9" s="67" t="s">
        <v>264</v>
      </c>
      <c r="C9" s="16">
        <v>18</v>
      </c>
      <c r="D9" s="109">
        <v>6947.1839399999999</v>
      </c>
      <c r="E9" s="109"/>
      <c r="F9" s="109">
        <f t="shared" si="0"/>
        <v>6947.1839399999999</v>
      </c>
      <c r="G9" s="15" t="s">
        <v>362</v>
      </c>
      <c r="H9" s="15"/>
      <c r="I9" s="15"/>
      <c r="J9" s="15"/>
      <c r="K9" s="15"/>
      <c r="L9" s="15"/>
    </row>
    <row r="10" spans="1:12" ht="14.1" customHeight="1">
      <c r="A10" s="18" t="s">
        <v>265</v>
      </c>
      <c r="B10" s="67" t="s">
        <v>366</v>
      </c>
      <c r="C10" s="16">
        <v>24</v>
      </c>
      <c r="D10" s="109">
        <v>81230.51814</v>
      </c>
      <c r="E10" s="109"/>
      <c r="F10" s="109">
        <f t="shared" si="0"/>
        <v>81230.51814</v>
      </c>
      <c r="G10" s="15" t="s">
        <v>367</v>
      </c>
      <c r="H10" s="15"/>
      <c r="I10" s="15"/>
      <c r="J10" s="15"/>
      <c r="K10" s="15"/>
      <c r="L10" s="15"/>
    </row>
    <row r="11" spans="1:12" ht="14.1" customHeight="1">
      <c r="A11" s="18" t="s">
        <v>266</v>
      </c>
      <c r="B11" s="67" t="s">
        <v>267</v>
      </c>
      <c r="C11" s="16">
        <v>24</v>
      </c>
      <c r="D11" s="109">
        <v>40259.763599999998</v>
      </c>
      <c r="E11" s="109"/>
      <c r="F11" s="109">
        <f t="shared" si="0"/>
        <v>40259.763599999998</v>
      </c>
      <c r="G11" s="15" t="s">
        <v>367</v>
      </c>
      <c r="H11" s="15"/>
      <c r="I11" s="15"/>
      <c r="J11" s="15"/>
      <c r="K11" s="15"/>
      <c r="L11" s="15"/>
    </row>
    <row r="12" spans="1:12" ht="14.1" customHeight="1">
      <c r="A12" s="18" t="s">
        <v>268</v>
      </c>
      <c r="B12" s="67" t="s">
        <v>368</v>
      </c>
      <c r="C12" s="16">
        <v>18</v>
      </c>
      <c r="D12" s="109">
        <v>64924.63085999999</v>
      </c>
      <c r="E12" s="109"/>
      <c r="F12" s="109">
        <f t="shared" si="0"/>
        <v>64924.63085999999</v>
      </c>
      <c r="G12" s="15" t="s">
        <v>363</v>
      </c>
      <c r="H12" s="15" t="s">
        <v>369</v>
      </c>
      <c r="I12" s="15"/>
      <c r="J12" s="15"/>
      <c r="K12" s="15"/>
      <c r="L12" s="15"/>
    </row>
    <row r="13" spans="1:12" ht="14.1" customHeight="1">
      <c r="A13" s="18" t="s">
        <v>269</v>
      </c>
      <c r="B13" s="67" t="s">
        <v>370</v>
      </c>
      <c r="C13" s="16">
        <v>18</v>
      </c>
      <c r="D13" s="109">
        <v>157003.84562000001</v>
      </c>
      <c r="E13" s="109"/>
      <c r="F13" s="109">
        <f t="shared" si="0"/>
        <v>157003.84562000001</v>
      </c>
      <c r="G13" s="15" t="s">
        <v>371</v>
      </c>
      <c r="H13" s="15" t="s">
        <v>372</v>
      </c>
      <c r="I13" s="15"/>
      <c r="J13" s="15"/>
      <c r="K13" s="15"/>
      <c r="L13" s="15"/>
    </row>
    <row r="14" spans="1:12" ht="14.1" customHeight="1">
      <c r="A14" s="18" t="s">
        <v>270</v>
      </c>
      <c r="B14" s="67" t="s">
        <v>373</v>
      </c>
      <c r="C14" s="16">
        <v>25</v>
      </c>
      <c r="D14" s="109">
        <v>108590.99576999999</v>
      </c>
      <c r="E14" s="109"/>
      <c r="F14" s="109">
        <f t="shared" si="0"/>
        <v>108590.99576999999</v>
      </c>
      <c r="G14" s="15" t="s">
        <v>374</v>
      </c>
      <c r="H14" s="15"/>
      <c r="I14" s="15"/>
      <c r="J14" s="15"/>
      <c r="K14" s="15"/>
      <c r="L14" s="15"/>
    </row>
    <row r="15" spans="1:12" ht="14.1" customHeight="1">
      <c r="A15" s="18" t="s">
        <v>170</v>
      </c>
      <c r="B15" s="67" t="s">
        <v>549</v>
      </c>
      <c r="C15" s="16">
        <v>15</v>
      </c>
      <c r="D15" s="109">
        <v>37196.141239999997</v>
      </c>
      <c r="E15" s="109">
        <f>+'337B'!E35+'337B'!E36</f>
        <v>1164.9305443206624</v>
      </c>
      <c r="F15" s="109">
        <f t="shared" si="0"/>
        <v>38361.071784320658</v>
      </c>
      <c r="G15" s="15" t="s">
        <v>375</v>
      </c>
      <c r="H15" s="15" t="s">
        <v>364</v>
      </c>
      <c r="I15" s="15"/>
      <c r="J15" s="15"/>
      <c r="K15" s="15"/>
      <c r="L15" s="15"/>
    </row>
    <row r="16" spans="1:12" ht="14.1" customHeight="1">
      <c r="A16" s="18" t="s">
        <v>271</v>
      </c>
      <c r="B16" s="67" t="s">
        <v>550</v>
      </c>
      <c r="C16" s="16">
        <v>18</v>
      </c>
      <c r="D16" s="109">
        <v>11827.83317</v>
      </c>
      <c r="E16" s="109">
        <f>+'337C'!E34+'337C'!E35</f>
        <v>536.64658407593367</v>
      </c>
      <c r="F16" s="109">
        <f t="shared" si="0"/>
        <v>12364.479754075934</v>
      </c>
      <c r="G16" s="15" t="s">
        <v>364</v>
      </c>
      <c r="H16" s="15"/>
      <c r="I16" s="15"/>
      <c r="J16" s="15"/>
      <c r="K16" s="15"/>
      <c r="L16" s="15"/>
    </row>
    <row r="17" spans="1:12" ht="14.1" customHeight="1">
      <c r="A17" s="69" t="s">
        <v>528</v>
      </c>
      <c r="B17" s="70" t="s">
        <v>529</v>
      </c>
      <c r="C17" s="351"/>
      <c r="D17" s="109">
        <v>415761.24</v>
      </c>
      <c r="E17" s="2"/>
      <c r="F17" s="109">
        <f t="shared" si="0"/>
        <v>415761.24</v>
      </c>
      <c r="I17" s="17"/>
      <c r="J17" s="17"/>
      <c r="K17" s="17"/>
      <c r="L17" s="17"/>
    </row>
    <row r="18" spans="1:12" ht="14.1" customHeight="1">
      <c r="A18" s="270" t="s">
        <v>517</v>
      </c>
      <c r="B18" s="67" t="s">
        <v>518</v>
      </c>
      <c r="C18" s="16">
        <v>32</v>
      </c>
      <c r="D18" s="109">
        <f>+'CS06'!B6</f>
        <v>135758.07072773707</v>
      </c>
      <c r="E18" s="37">
        <f>+'CS06'!E34+'CS06'!E35</f>
        <v>23238.465275807197</v>
      </c>
      <c r="F18" s="109">
        <f t="shared" si="0"/>
        <v>158996.53600354426</v>
      </c>
      <c r="G18" s="17" t="s">
        <v>519</v>
      </c>
      <c r="H18" s="91"/>
      <c r="I18" s="17"/>
      <c r="J18" s="17"/>
      <c r="K18" s="17"/>
      <c r="L18" s="17"/>
    </row>
    <row r="19" spans="1:12" s="42" customFormat="1" ht="14.1" customHeight="1">
      <c r="A19" s="69" t="s">
        <v>521</v>
      </c>
      <c r="B19" s="70" t="s">
        <v>522</v>
      </c>
      <c r="C19" s="352"/>
      <c r="D19" s="109">
        <v>159195</v>
      </c>
      <c r="E19" s="150"/>
      <c r="F19" s="109">
        <f t="shared" si="0"/>
        <v>159195</v>
      </c>
      <c r="G19" s="9"/>
      <c r="H19" s="9"/>
      <c r="I19" s="9"/>
      <c r="J19" s="9"/>
      <c r="K19" s="9"/>
      <c r="L19" s="9"/>
    </row>
    <row r="20" spans="1:12" ht="14.1" customHeight="1">
      <c r="A20" s="69" t="s">
        <v>572</v>
      </c>
      <c r="B20" s="70" t="s">
        <v>523</v>
      </c>
      <c r="C20" s="88">
        <v>17</v>
      </c>
      <c r="D20" s="109">
        <v>15112.966610000001</v>
      </c>
      <c r="E20" s="150"/>
      <c r="F20" s="109">
        <f t="shared" si="0"/>
        <v>15112.966610000001</v>
      </c>
      <c r="G20" s="365" t="s">
        <v>524</v>
      </c>
      <c r="H20" s="365"/>
      <c r="I20" s="365"/>
      <c r="J20" s="365"/>
    </row>
    <row r="21" spans="1:12" ht="27.95" customHeight="1">
      <c r="A21" s="12"/>
      <c r="B21" s="87" t="s">
        <v>305</v>
      </c>
      <c r="C21" s="353"/>
      <c r="D21" s="109">
        <f>SUM(D2:D20)</f>
        <v>1544141.4342277371</v>
      </c>
      <c r="E21" s="109">
        <f>SUM(E15:E20)</f>
        <v>24940.042404203792</v>
      </c>
      <c r="F21" s="109">
        <f>SUM(F2:F20)</f>
        <v>1569081.476631941</v>
      </c>
      <c r="J21" s="6"/>
    </row>
    <row r="22" spans="1:12">
      <c r="A22" s="12"/>
      <c r="D22" s="2"/>
      <c r="E22" s="2"/>
      <c r="F22" s="2"/>
      <c r="G22" s="2"/>
      <c r="H22" s="2"/>
    </row>
    <row r="23" spans="1:12">
      <c r="A23" s="12"/>
      <c r="C23" s="8"/>
      <c r="D23" s="2"/>
      <c r="E23" s="2"/>
      <c r="F23" s="2"/>
      <c r="G23" s="2"/>
      <c r="H23" s="2"/>
    </row>
    <row r="24" spans="1:12">
      <c r="D24" s="2"/>
      <c r="E24" s="2"/>
      <c r="F24" s="2"/>
      <c r="G24" s="2"/>
      <c r="H24" s="2"/>
    </row>
    <row r="25" spans="1:12">
      <c r="D25" s="14"/>
    </row>
    <row r="26" spans="1:12">
      <c r="D26" s="2"/>
    </row>
    <row r="27" spans="1:12">
      <c r="C27" s="5"/>
      <c r="D27" s="2"/>
    </row>
    <row r="28" spans="1:12">
      <c r="D28" s="2"/>
    </row>
    <row r="29" spans="1:12">
      <c r="D29" s="2"/>
      <c r="E29" s="2"/>
      <c r="F29" s="2"/>
    </row>
    <row r="30" spans="1:12">
      <c r="B30" s="10"/>
      <c r="D30" s="2"/>
      <c r="E30" s="2"/>
      <c r="F30" s="2"/>
    </row>
    <row r="31" spans="1:12">
      <c r="B31" s="10"/>
      <c r="D31" s="2"/>
      <c r="E31" s="2"/>
      <c r="F31" s="2"/>
    </row>
    <row r="33" spans="2:9">
      <c r="D33" s="2"/>
      <c r="E33" s="2"/>
      <c r="F33" s="2"/>
    </row>
    <row r="34" spans="2:9">
      <c r="D34" s="2"/>
      <c r="E34" s="2"/>
      <c r="F34" s="2"/>
    </row>
    <row r="36" spans="2:9">
      <c r="D36" s="2"/>
      <c r="E36" s="2"/>
      <c r="F36" s="2"/>
    </row>
    <row r="37" spans="2:9">
      <c r="D37" s="2"/>
      <c r="E37" s="2"/>
      <c r="F37" s="2"/>
    </row>
    <row r="38" spans="2:9">
      <c r="B38" s="10"/>
      <c r="D38" s="2"/>
      <c r="E38" s="2"/>
      <c r="F38" s="2"/>
    </row>
    <row r="39" spans="2:9">
      <c r="B39" s="10"/>
      <c r="D39" s="2"/>
      <c r="E39" s="2"/>
      <c r="F39" s="2"/>
      <c r="G39" s="2"/>
      <c r="I39" s="4"/>
    </row>
    <row r="41" spans="2:9">
      <c r="D41" s="2"/>
      <c r="E41" s="2"/>
      <c r="F41" s="2"/>
    </row>
    <row r="42" spans="2:9">
      <c r="D42" s="2"/>
      <c r="E42" s="2"/>
      <c r="F42" s="2"/>
    </row>
    <row r="43" spans="2:9">
      <c r="D43" s="2"/>
      <c r="E43" s="2"/>
      <c r="F43" s="2"/>
    </row>
    <row r="44" spans="2:9">
      <c r="B44" s="10"/>
      <c r="D44" s="2"/>
      <c r="E44" s="2"/>
      <c r="F44" s="2"/>
    </row>
    <row r="45" spans="2:9">
      <c r="B45" s="10"/>
      <c r="D45" s="2"/>
      <c r="E45" s="2"/>
      <c r="F45" s="2"/>
    </row>
    <row r="46" spans="2:9">
      <c r="D46" s="2"/>
      <c r="E46" s="2"/>
      <c r="F46" s="2"/>
    </row>
    <row r="47" spans="2:9">
      <c r="D47" s="2"/>
      <c r="E47" s="2"/>
      <c r="F47" s="2"/>
    </row>
    <row r="48" spans="2:9">
      <c r="B48" s="10"/>
      <c r="D48" s="2"/>
      <c r="E48" s="2"/>
      <c r="F48" s="2"/>
    </row>
    <row r="50" spans="2:9">
      <c r="D50" s="2"/>
      <c r="E50" s="2"/>
      <c r="F50" s="2"/>
    </row>
    <row r="51" spans="2:9">
      <c r="B51" s="10"/>
      <c r="D51" s="2"/>
      <c r="E51" s="2"/>
      <c r="F51" s="2"/>
    </row>
    <row r="52" spans="2:9">
      <c r="B52" s="10"/>
      <c r="D52" s="2"/>
      <c r="E52" s="2"/>
      <c r="F52" s="2"/>
    </row>
    <row r="53" spans="2:9">
      <c r="D53" s="2"/>
      <c r="E53" s="2"/>
      <c r="F53" s="2"/>
    </row>
    <row r="54" spans="2:9" ht="15.75">
      <c r="D54" s="2"/>
      <c r="E54" s="2"/>
      <c r="F54" s="2"/>
      <c r="I54" s="11"/>
    </row>
    <row r="55" spans="2:9">
      <c r="B55" s="10"/>
      <c r="D55" s="2"/>
      <c r="E55" s="2"/>
      <c r="F55" s="2"/>
    </row>
    <row r="56" spans="2:9">
      <c r="B56" s="10"/>
      <c r="D56" s="2"/>
      <c r="E56" s="2"/>
      <c r="F56" s="2"/>
    </row>
    <row r="58" spans="2:9">
      <c r="D58" s="2"/>
      <c r="E58" s="2"/>
      <c r="F58" s="2"/>
    </row>
    <row r="59" spans="2:9">
      <c r="B59" s="10"/>
      <c r="D59" s="2"/>
      <c r="E59" s="2"/>
      <c r="F59" s="2"/>
    </row>
    <row r="60" spans="2:9">
      <c r="B60" s="10"/>
      <c r="D60" s="7"/>
      <c r="E60" s="7"/>
      <c r="F60" s="7"/>
    </row>
  </sheetData>
  <mergeCells count="1">
    <mergeCell ref="G20:J20"/>
  </mergeCells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V79"/>
  <sheetViews>
    <sheetView tabSelected="1" topLeftCell="A4" zoomScale="125" zoomScaleNormal="125" workbookViewId="0">
      <selection activeCell="B7" sqref="B7"/>
    </sheetView>
  </sheetViews>
  <sheetFormatPr baseColWidth="10" defaultRowHeight="12.75"/>
  <cols>
    <col min="1" max="1" width="5.375" customWidth="1"/>
    <col min="2" max="2" width="15.875" customWidth="1"/>
    <col min="3" max="3" width="14.25" bestFit="1" customWidth="1"/>
  </cols>
  <sheetData>
    <row r="1" spans="2:10">
      <c r="C1" s="66"/>
    </row>
    <row r="2" spans="2:10">
      <c r="B2" s="1"/>
    </row>
    <row r="3" spans="2:10">
      <c r="B3" s="13"/>
    </row>
    <row r="5" spans="2:10">
      <c r="B5" s="17" t="s">
        <v>65</v>
      </c>
      <c r="C5" s="17"/>
      <c r="D5" s="17"/>
      <c r="E5" s="17"/>
      <c r="F5" s="17"/>
      <c r="G5" s="17"/>
      <c r="H5" s="17"/>
      <c r="I5" s="17"/>
    </row>
    <row r="6" spans="2:10">
      <c r="B6" s="17"/>
      <c r="C6" s="17" t="s">
        <v>353</v>
      </c>
      <c r="D6" s="17"/>
      <c r="E6" s="17"/>
      <c r="F6" s="17"/>
      <c r="G6" s="17"/>
      <c r="H6" s="17"/>
      <c r="I6" s="17"/>
    </row>
    <row r="7" spans="2:10" ht="38.25">
      <c r="B7" s="17" t="s">
        <v>573</v>
      </c>
      <c r="C7" s="36" t="s">
        <v>352</v>
      </c>
      <c r="D7" s="36" t="s">
        <v>545</v>
      </c>
      <c r="E7" s="36" t="s">
        <v>125</v>
      </c>
      <c r="F7" s="36" t="s">
        <v>546</v>
      </c>
      <c r="G7" s="36" t="s">
        <v>67</v>
      </c>
      <c r="H7" s="36" t="s">
        <v>68</v>
      </c>
      <c r="I7" s="36" t="s">
        <v>69</v>
      </c>
    </row>
    <row r="8" spans="2:10">
      <c r="B8" s="17" t="s">
        <v>70</v>
      </c>
      <c r="C8" s="37">
        <v>8445142.5</v>
      </c>
      <c r="D8" s="37">
        <f>+'261O_2'!D20+'331M'!D17+'332A'!E21+'332B'!E22+'333A'!E22+'333B'!D20+'334A'!D22+'334B'!D19+'334C'!D19+'335A'!E20+'335B'!E20+'335C'!D19+'336A'!E20+'337A'!E20+'337B'!F21-'337B'!E21+'337C'!F20-'337C'!E20+'923M_2'!E22+'CS06'!D20+'FP080'!D20</f>
        <v>191424.68422222664</v>
      </c>
      <c r="E8" s="37"/>
      <c r="F8" s="37">
        <f>+D8+E8</f>
        <v>191424.68422222664</v>
      </c>
      <c r="G8" s="38">
        <v>56.566922845969955</v>
      </c>
      <c r="H8" s="38">
        <v>11.24353644659957</v>
      </c>
      <c r="I8" s="37">
        <v>94953.267495477005</v>
      </c>
      <c r="J8" s="2"/>
    </row>
    <row r="9" spans="2:10">
      <c r="B9" s="17" t="s">
        <v>71</v>
      </c>
      <c r="C9" s="37">
        <v>1348308.5</v>
      </c>
      <c r="D9" s="37">
        <f>+'261O_2'!D21+'331M'!D18+'332A'!E22+'332B'!E23+'333A'!E23+'333B'!D21+'334A'!D23+'334B'!D20+'334C'!D20+'335A'!E21+'335B'!E21+'335C'!D20+'336A'!E21+'337A'!E21+'337B'!F22-'337B'!E22+'337C'!F21-'337C'!E21+'923M_2'!E23+'CS06'!D21+'FP080'!D21</f>
        <v>33370.46275747232</v>
      </c>
      <c r="E9" s="37"/>
      <c r="F9" s="37">
        <f t="shared" ref="F9:F25" si="0">+D9+E9</f>
        <v>33370.46275747232</v>
      </c>
      <c r="G9" s="38">
        <v>45.054364519710887</v>
      </c>
      <c r="H9" s="38">
        <v>-0.26902187965949764</v>
      </c>
      <c r="I9" s="37">
        <v>-362.72448703087781</v>
      </c>
      <c r="J9" s="2"/>
    </row>
    <row r="10" spans="2:10">
      <c r="B10" s="17" t="s">
        <v>72</v>
      </c>
      <c r="C10" s="37">
        <v>1072762.5</v>
      </c>
      <c r="D10" s="37">
        <f>+'261O_2'!D22+'331M'!D19+'332A'!E23+'332B'!E24+'333A'!E24+'333B'!D22+'334A'!D24+'334B'!D21+'334C'!D21+'335A'!E22+'335B'!E22+'335C'!D21+'336A'!E22+'337A'!E22+'337B'!F23-'337B'!E23+'337C'!F22-'337C'!E22+'923M_2'!E24+'CS06'!D22+'FP080'!D22</f>
        <v>24261.967053012508</v>
      </c>
      <c r="E10" s="37"/>
      <c r="F10" s="37">
        <f t="shared" si="0"/>
        <v>24261.967053012508</v>
      </c>
      <c r="G10" s="38">
        <v>43.469966558673242</v>
      </c>
      <c r="H10" s="38">
        <v>-1.8534198406971427</v>
      </c>
      <c r="I10" s="37">
        <v>-1988.2793018558687</v>
      </c>
      <c r="J10" s="2"/>
    </row>
    <row r="11" spans="2:10">
      <c r="B11" s="17" t="s">
        <v>73</v>
      </c>
      <c r="C11" s="37">
        <v>1115556.5</v>
      </c>
      <c r="D11" s="37">
        <f>+'261O_2'!D23+'331M'!D20+'332A'!E24+'332B'!E25+'333A'!E25+'333B'!D23+'334A'!D25+'334B'!D22+'334C'!D22+'335A'!E23+'335B'!E23+'335C'!D22+'336A'!E23+'337A'!E23+'337B'!F24-'337B'!E24+'337C'!F23-'337C'!E23+'923M_2'!E25+'CS06'!D23+'FP080'!D23</f>
        <v>50160.746557159146</v>
      </c>
      <c r="E11" s="37"/>
      <c r="F11" s="37">
        <f t="shared" si="0"/>
        <v>50160.746557159146</v>
      </c>
      <c r="G11" s="38">
        <v>29.205469939851913</v>
      </c>
      <c r="H11" s="38">
        <v>-16.117916459518472</v>
      </c>
      <c r="I11" s="37">
        <v>-17980.44647287282</v>
      </c>
      <c r="J11" s="2"/>
    </row>
    <row r="12" spans="2:10">
      <c r="B12" s="17" t="s">
        <v>74</v>
      </c>
      <c r="C12" s="37">
        <v>2118511.5</v>
      </c>
      <c r="D12" s="37">
        <f>+'261O_2'!D24+'331M'!D21+'332A'!E25+'332B'!E26+'333A'!E26+'333B'!D24+'334A'!D26+'334B'!D23+'334C'!D23+'335A'!E24+'335B'!E24+'335C'!D23+'336A'!E24+'337A'!E24+'337B'!F25-'337B'!E25+'337C'!F24-'337C'!E24+'923M_2'!E26+'CS06'!D24+'FP080'!D24</f>
        <v>46371.712953417758</v>
      </c>
      <c r="E12" s="37"/>
      <c r="F12" s="37">
        <f t="shared" si="0"/>
        <v>46371.712953417758</v>
      </c>
      <c r="G12" s="38">
        <v>25.604331120135022</v>
      </c>
      <c r="H12" s="38">
        <v>-19.719055279235363</v>
      </c>
      <c r="I12" s="37">
        <v>-41775.045378195828</v>
      </c>
      <c r="J12" s="2"/>
    </row>
    <row r="13" spans="2:10">
      <c r="B13" s="17" t="s">
        <v>75</v>
      </c>
      <c r="C13" s="37">
        <v>592874.5</v>
      </c>
      <c r="D13" s="37">
        <f>+'261O_2'!D25+'331M'!D22+'332A'!E26+'332B'!E27+'333A'!E27+'333B'!D25+'334A'!D27+'334B'!D24+'334C'!D24+'335A'!E25+'335B'!E25+'335C'!D24+'336A'!E25+'337A'!E25+'337B'!F26-'337B'!E26+'337C'!F25-'337C'!E25+'923M_2'!E27+'CS06'!D25+'FP080'!D25</f>
        <v>19283.4388341628</v>
      </c>
      <c r="E13" s="37"/>
      <c r="F13" s="37">
        <f t="shared" si="0"/>
        <v>19283.4388341628</v>
      </c>
      <c r="G13" s="38">
        <v>49.287160618318389</v>
      </c>
      <c r="H13" s="38">
        <v>3.9637742189480036</v>
      </c>
      <c r="I13" s="37">
        <v>2350.0206581716884</v>
      </c>
      <c r="J13" s="2"/>
    </row>
    <row r="14" spans="2:10">
      <c r="B14" s="17" t="s">
        <v>76</v>
      </c>
      <c r="C14" s="37">
        <v>2532976.5</v>
      </c>
      <c r="D14" s="37">
        <f>+'261O_2'!D26+'331M'!D23+'332A'!E27+'332B'!E28+'333A'!E28+'333B'!D26+'334A'!D28+'334B'!D25+'334C'!D25+'335A'!E26+'335B'!E26+'335C'!D25+'336A'!E26+'337A'!E26+'337B'!F27-'337B'!E27+'337C'!F26-'337C'!E26+'923M_2'!E28+'CS06'!D26+'FP080'!D26</f>
        <v>76104.26171898398</v>
      </c>
      <c r="E14" s="37"/>
      <c r="F14" s="37">
        <f t="shared" si="0"/>
        <v>76104.26171898398</v>
      </c>
      <c r="G14" s="38">
        <v>59.738340090499918</v>
      </c>
      <c r="H14" s="38">
        <v>14.414953691129533</v>
      </c>
      <c r="I14" s="37">
        <v>36512.738948219368</v>
      </c>
      <c r="J14" s="2"/>
    </row>
    <row r="15" spans="2:10">
      <c r="B15" s="17" t="s">
        <v>77</v>
      </c>
      <c r="C15" s="37">
        <v>2111443</v>
      </c>
      <c r="D15" s="37">
        <f>+'261O_2'!D27+'331M'!D24+'332A'!E28+'332B'!E29+'333A'!E29+'333B'!D27+'334A'!D29+'334B'!D26+'334C'!D26+'335A'!E27+'335B'!E27+'335C'!D26+'336A'!E27+'337A'!E27+'337B'!F28-'337B'!E28+'337C'!F27-'337C'!E27+'923M_2'!E29+'CS06'!D27+'FP080'!D27</f>
        <v>51100.715829252978</v>
      </c>
      <c r="E15" s="37"/>
      <c r="F15" s="37">
        <f t="shared" si="0"/>
        <v>51100.715829252978</v>
      </c>
      <c r="G15" s="38">
        <v>46.135747232366214</v>
      </c>
      <c r="H15" s="38">
        <v>0.81236083299582873</v>
      </c>
      <c r="I15" s="37">
        <v>1715.2535943032117</v>
      </c>
      <c r="J15" s="2"/>
    </row>
    <row r="16" spans="2:10">
      <c r="B16" s="17" t="s">
        <v>78</v>
      </c>
      <c r="C16" s="37">
        <v>7562279</v>
      </c>
      <c r="D16" s="37">
        <f>+'261O_2'!D28+'331M'!D25+'332A'!E29+'332B'!E30+'333A'!E30+'333B'!D28+'334A'!D30+'334B'!D27+'334C'!D27+'335A'!E28+'335B'!E28+'335C'!D27+'336A'!E28+'337A'!E28+'337B'!F29-'337B'!E29+'337C'!F28-'337C'!E28+'923M_2'!E30+'CS06'!D28+'FP080'!D28</f>
        <v>237597.34379803564</v>
      </c>
      <c r="E16" s="37"/>
      <c r="F16" s="37">
        <f t="shared" si="0"/>
        <v>237597.34379803564</v>
      </c>
      <c r="G16" s="38">
        <v>45.597950381729234</v>
      </c>
      <c r="H16" s="38">
        <v>0.27456398235884905</v>
      </c>
      <c r="I16" s="37">
        <v>2076.3294379486947</v>
      </c>
      <c r="J16" s="2"/>
    </row>
    <row r="17" spans="2:21">
      <c r="B17" s="17" t="s">
        <v>79</v>
      </c>
      <c r="C17" s="37">
        <v>5121540.5</v>
      </c>
      <c r="D17" s="37">
        <f>+'261O_2'!D29+'331M'!D26+'332A'!E30+'332B'!E31+'333A'!E31+'333B'!D29+'334A'!D31+'334B'!D28+'334C'!D28+'335A'!E29+'335B'!E29+'335C'!D28+'336A'!E29+'337A'!E29+'337B'!F30-'337B'!E30+'337C'!F29-'337C'!E29+'923M_2'!E31+'CS06'!D29+'FP080'!D29</f>
        <v>147625.52556120692</v>
      </c>
      <c r="E17" s="37"/>
      <c r="F17" s="37">
        <f t="shared" si="0"/>
        <v>147625.52556120692</v>
      </c>
      <c r="G17" s="38">
        <v>28.781708026867275</v>
      </c>
      <c r="H17" s="38">
        <v>-16.54167837250311</v>
      </c>
      <c r="I17" s="37">
        <v>-84718.875722748766</v>
      </c>
      <c r="J17" s="2"/>
    </row>
    <row r="18" spans="2:21">
      <c r="B18" s="17" t="s">
        <v>80</v>
      </c>
      <c r="C18" s="37">
        <v>1106067</v>
      </c>
      <c r="D18" s="37">
        <f>+'261O_2'!D30+'331M'!D27+'332A'!E31+'332B'!E32+'333A'!E32+'333B'!D30+'334A'!D32+'334B'!D29+'334C'!D29+'335A'!E30+'335B'!E30+'335C'!D29+'336A'!E30+'337A'!E30+'337B'!F31-'337B'!E31+'337C'!F30-'337C'!E30+'923M_2'!E32+'CS06'!D30+'FP080'!D30</f>
        <v>29614.49784871361</v>
      </c>
      <c r="E18" s="37"/>
      <c r="F18" s="37">
        <f t="shared" si="0"/>
        <v>29614.49784871361</v>
      </c>
      <c r="G18" s="38">
        <v>50.813290846775423</v>
      </c>
      <c r="H18" s="38">
        <v>5.4899044474050385</v>
      </c>
      <c r="I18" s="37">
        <v>6072.2021424279483</v>
      </c>
      <c r="J18" s="2"/>
    </row>
    <row r="19" spans="2:21">
      <c r="B19" s="17" t="s">
        <v>81</v>
      </c>
      <c r="C19" s="37">
        <v>2773719</v>
      </c>
      <c r="D19" s="37">
        <f>+'261O_2'!D31+'331M'!D28+'332A'!E32+'332B'!E33+'333A'!E33+'333B'!D31+'334A'!D33+'334B'!D30+'334C'!D30+'335A'!E31+'335B'!E31+'335C'!D30+'336A'!E31+'337A'!E31+'337B'!F32-'337B'!E32+'337C'!F31-'337C'!E31+'923M_2'!E33+'CS06'!D31+'FP080'!D31</f>
        <v>91555.695886969421</v>
      </c>
      <c r="E19" s="37"/>
      <c r="F19" s="37">
        <f t="shared" si="0"/>
        <v>91555.695886969421</v>
      </c>
      <c r="G19" s="38">
        <v>49.81167083467647</v>
      </c>
      <c r="H19" s="38">
        <v>4.4882844353060847</v>
      </c>
      <c r="I19" s="37">
        <v>12449.239815612758</v>
      </c>
      <c r="J19" s="2"/>
    </row>
    <row r="20" spans="2:21">
      <c r="B20" s="17" t="s">
        <v>82</v>
      </c>
      <c r="C20" s="37">
        <v>6497055.5</v>
      </c>
      <c r="D20" s="37">
        <f>+'261O_2'!D32+'331M'!D29+'332A'!E33+'332B'!E34+'333A'!E34+'333B'!D32+'334A'!D34+'334B'!D31+'334C'!D31+'335A'!E32+'335B'!E32+'335C'!D31+'336A'!E32+'337A'!E32+'337B'!F33-'337B'!E33+'337C'!F32-'337C'!E32+'923M_2'!E34+'CS06'!D32+'FP080'!D32</f>
        <v>421702.14775194146</v>
      </c>
      <c r="E20" s="37"/>
      <c r="F20" s="37">
        <f t="shared" si="0"/>
        <v>421702.14775194146</v>
      </c>
      <c r="G20" s="38">
        <v>34.377848693818521</v>
      </c>
      <c r="H20" s="38">
        <v>-10.945537705551864</v>
      </c>
      <c r="I20" s="37">
        <v>-71113.765950313114</v>
      </c>
      <c r="J20" s="2"/>
    </row>
    <row r="21" spans="2:21">
      <c r="B21" s="17" t="s">
        <v>83</v>
      </c>
      <c r="C21" s="37">
        <v>1473249</v>
      </c>
      <c r="D21" s="37">
        <f>+'261O_2'!D33+'331M'!D30+'332A'!E34+'332B'!E35+'333A'!E35+'333B'!D33+'334A'!D35+'334B'!D32+'334C'!D32+'335A'!E33+'335B'!E33+'335C'!D32+'336A'!E33+'337A'!E33+'337B'!F34-'337B'!E34+'337C'!F33-'337C'!E33+'923M_2'!E35+'CS06'!D33+'FP080'!D33</f>
        <v>36410.27064646317</v>
      </c>
      <c r="E21" s="37"/>
      <c r="F21" s="37">
        <f t="shared" si="0"/>
        <v>36410.27064646317</v>
      </c>
      <c r="G21" s="38">
        <v>52.651171939014844</v>
      </c>
      <c r="H21" s="38">
        <v>7.3277855396444593</v>
      </c>
      <c r="I21" s="37">
        <v>10795.652718495659</v>
      </c>
      <c r="J21" s="2"/>
    </row>
    <row r="22" spans="2:21">
      <c r="B22" s="17" t="s">
        <v>84</v>
      </c>
      <c r="C22" s="37">
        <v>644521.5</v>
      </c>
      <c r="D22" s="37">
        <f>+'261O_2'!D34+'331M'!D31+'332A'!E35+'332B'!E36+'333A'!E36+'333B'!D34+'334A'!D36+'334B'!D33+'334C'!D33+'335A'!E34+'335B'!E34+'335C'!D33+'336A'!E34+'337A'!E34+'337B'!F35-'337B'!E35+'337C'!F34-'337C'!E34+'923M_2'!E36+'CS06'!D34+'FP080'!D34</f>
        <v>15774.489480398428</v>
      </c>
      <c r="E22" s="37">
        <f>+'337B'!E35+'337C'!E34+'CS06'!E34</f>
        <v>5819.972485944143</v>
      </c>
      <c r="F22" s="37">
        <f t="shared" si="0"/>
        <v>21594.461966342569</v>
      </c>
      <c r="G22" s="38">
        <v>31.968748478394154</v>
      </c>
      <c r="H22" s="38">
        <v>-13.354637920976231</v>
      </c>
      <c r="I22" s="37">
        <v>-8607.3512647844818</v>
      </c>
      <c r="J22" s="2"/>
    </row>
    <row r="23" spans="2:21">
      <c r="B23" s="17" t="s">
        <v>85</v>
      </c>
      <c r="C23" s="37">
        <v>2192387.5</v>
      </c>
      <c r="D23" s="37">
        <f>+'261O_2'!D35+'331M'!D32+'332A'!E36+'332B'!E37+'333A'!E37+'333B'!D35+'334A'!D37+'334B'!D34+'334C'!D34+'335A'!E35+'335B'!E35+'335C'!D34+'336A'!E35+'337A'!E35+'337B'!F36-'337B'!E36+'337C'!F35-'337C'!E35+'923M_2'!E37+'CS06'!D35+'FP080'!D35</f>
        <v>52883.106493840271</v>
      </c>
      <c r="E23" s="37">
        <f>+'337B'!E36+'337C'!E35+'CS06'!E35</f>
        <v>19120.069918259651</v>
      </c>
      <c r="F23" s="37">
        <f t="shared" si="0"/>
        <v>72003.176412099914</v>
      </c>
      <c r="G23" s="38">
        <v>54.886997077392799</v>
      </c>
      <c r="H23" s="38">
        <v>9.5636106780224139</v>
      </c>
      <c r="I23" s="37">
        <v>20967.140505362866</v>
      </c>
      <c r="J23" s="2"/>
    </row>
    <row r="24" spans="2:21">
      <c r="B24" s="17" t="s">
        <v>86</v>
      </c>
      <c r="C24" s="37">
        <v>322818</v>
      </c>
      <c r="D24" s="37">
        <f>+'261O_2'!D36+'331M'!D33+'332A'!E37+'332B'!E38+'333A'!E38+'333B'!D36+'334A'!D38+'334B'!D35+'334C'!D35+'335A'!E36+'335B'!E36+'335C'!D35+'336A'!E36+'337A'!E36+'337B'!F37-'337B'!E37+'337C'!F36-'337C'!E36+'923M_2'!E38+'CS06'!D36+'FP080'!D36</f>
        <v>10798.823856778063</v>
      </c>
      <c r="E24" s="37"/>
      <c r="F24" s="37">
        <f t="shared" si="0"/>
        <v>10798.823856778063</v>
      </c>
      <c r="G24" s="38">
        <v>61.783538796345809</v>
      </c>
      <c r="H24" s="38">
        <v>16.460152396975424</v>
      </c>
      <c r="I24" s="37">
        <v>5313.6334764868125</v>
      </c>
      <c r="J24" s="2"/>
    </row>
    <row r="25" spans="2:21">
      <c r="B25" s="17" t="s">
        <v>87</v>
      </c>
      <c r="C25" s="37">
        <v>166339.5</v>
      </c>
      <c r="D25" s="37">
        <f>+'261O_2'!D37+'331M'!D34+'332A'!E38+'332B'!E39+'333A'!E39+'333B'!D37+'334A'!D39+'334B'!D36+'334C'!D36+'335A'!E37+'335B'!E37+'335C'!D36+'336A'!E37+'337A'!E37+'337B'!F38-'337B'!E38+'337C'!F37-'337C'!E37+'923M_2'!E39+'CS06'!D37+'FP080'!D37</f>
        <v>8101.2842043244509</v>
      </c>
      <c r="E25" s="37"/>
      <c r="F25" s="37">
        <f t="shared" si="0"/>
        <v>8101.2842043244509</v>
      </c>
      <c r="G25" s="38">
        <v>245.76290789183327</v>
      </c>
      <c r="H25" s="38">
        <v>200.43952149246289</v>
      </c>
      <c r="I25" s="37">
        <v>33341.00978529553</v>
      </c>
      <c r="J25" s="2"/>
    </row>
    <row r="26" spans="2:21">
      <c r="B26" s="39" t="s">
        <v>184</v>
      </c>
      <c r="C26" s="37">
        <v>47197552</v>
      </c>
      <c r="D26" s="37">
        <f>SUM(D8:D25)</f>
        <v>1544141.1754543593</v>
      </c>
      <c r="E26" s="37">
        <f>SUM(E22:E25)</f>
        <v>24940.042404203792</v>
      </c>
      <c r="F26" s="37">
        <f>SUM(F8:F25)</f>
        <v>1569081.2178585632</v>
      </c>
      <c r="G26" s="38">
        <v>45.323386399370385</v>
      </c>
      <c r="H26" s="38">
        <v>0</v>
      </c>
      <c r="I26" s="37">
        <v>-2.3283064365386963E-10</v>
      </c>
      <c r="J26" s="2"/>
    </row>
    <row r="28" spans="2:21">
      <c r="D28" s="71"/>
    </row>
    <row r="29" spans="2:21">
      <c r="D29" s="2"/>
    </row>
    <row r="30" spans="2:21" s="65" customFormat="1" ht="20.25" customHeight="1"/>
    <row r="31" spans="2:21">
      <c r="B31" s="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2:21"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2:21"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2:21"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2:21"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2:21"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2:21"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2:21"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2:21"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2:21"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2:21"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2:21"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2:21"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2:21"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2:21"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2:21"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2:21"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2:21"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2:22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2:22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2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2:22">
      <c r="B52" s="18"/>
      <c r="C52" s="1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2:22">
      <c r="B53" s="18"/>
      <c r="C53" s="1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2:22">
      <c r="B54" s="18"/>
      <c r="C54" s="1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2:22">
      <c r="B55" s="18"/>
      <c r="C55" s="1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2:22">
      <c r="B56" s="89"/>
      <c r="C56" s="93"/>
      <c r="D56" s="2"/>
      <c r="E56" s="9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2:22">
      <c r="B57" s="18"/>
      <c r="C57" s="1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2:22">
      <c r="B58" s="18"/>
      <c r="C58" s="1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2:22">
      <c r="B59" s="18"/>
      <c r="C59" s="1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2:22">
      <c r="B60" s="18"/>
      <c r="C60" s="1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2">
      <c r="B61" s="18"/>
      <c r="C61" s="1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2">
      <c r="B62" s="18"/>
      <c r="C62" s="1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2:22">
      <c r="B63" s="18"/>
      <c r="C63" s="19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2:22">
      <c r="B64" s="18"/>
      <c r="C64" s="19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2:21">
      <c r="B65" s="18"/>
      <c r="C65" s="19"/>
      <c r="D65" s="2"/>
      <c r="E65" s="9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2:21">
      <c r="B66" s="18"/>
      <c r="C66" s="19"/>
      <c r="D66" s="2"/>
      <c r="E66" s="9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2:21">
      <c r="B67" s="18"/>
      <c r="C67" s="19"/>
      <c r="D67" s="2"/>
      <c r="E67" s="9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2:21">
      <c r="B68" s="89"/>
      <c r="C68" s="90"/>
      <c r="D68" s="2"/>
      <c r="E68" s="9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2:21">
      <c r="B69" s="69"/>
      <c r="C69" s="71"/>
      <c r="D69" s="2"/>
      <c r="E69" s="9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2:21">
      <c r="B70" s="69"/>
      <c r="C70" s="71"/>
      <c r="D70" s="2"/>
      <c r="E70" s="9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2:21">
      <c r="C71" s="71"/>
      <c r="D71" s="71"/>
      <c r="E71" s="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2:21">
      <c r="C72" s="2"/>
      <c r="D72" s="2"/>
      <c r="E72" s="9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2:21"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2:21"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2:21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2:21"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2:21"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2:21"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2:21"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2:G96"/>
  <sheetViews>
    <sheetView zoomScale="55" zoomScaleNormal="55" workbookViewId="0">
      <selection activeCell="C40" sqref="C40"/>
    </sheetView>
  </sheetViews>
  <sheetFormatPr baseColWidth="10" defaultRowHeight="15.75"/>
  <cols>
    <col min="1" max="1" width="5" style="73" customWidth="1"/>
    <col min="2" max="2" width="11" style="73"/>
    <col min="3" max="3" width="13.375" style="73" customWidth="1"/>
    <col min="4" max="4" width="19.75" style="73" customWidth="1"/>
    <col min="5" max="5" width="13.875" style="73" customWidth="1"/>
    <col min="6" max="6" width="11" style="73"/>
    <col min="7" max="7" width="18.875" style="73" customWidth="1"/>
    <col min="8" max="8" width="13.375" style="73" customWidth="1"/>
    <col min="9" max="9" width="14.375" style="73" bestFit="1" customWidth="1"/>
    <col min="10" max="16384" width="11" style="73"/>
  </cols>
  <sheetData>
    <row r="2" spans="2:6">
      <c r="B2" s="72" t="s">
        <v>62</v>
      </c>
    </row>
    <row r="3" spans="2:6">
      <c r="B3" s="74" t="s">
        <v>506</v>
      </c>
      <c r="C3" s="75"/>
    </row>
    <row r="5" spans="2:6">
      <c r="B5" s="72" t="s">
        <v>161</v>
      </c>
    </row>
    <row r="6" spans="2:6">
      <c r="B6" s="86">
        <f>'Resumen '!D20</f>
        <v>15112.966610000001</v>
      </c>
      <c r="F6" s="76"/>
    </row>
    <row r="8" spans="2:6">
      <c r="B8" s="72" t="s">
        <v>172</v>
      </c>
    </row>
    <row r="9" spans="2:6">
      <c r="B9" s="73" t="s">
        <v>507</v>
      </c>
    </row>
    <row r="12" spans="2:6">
      <c r="B12" s="72" t="s">
        <v>64</v>
      </c>
    </row>
    <row r="13" spans="2:6">
      <c r="B13" s="73" t="s">
        <v>553</v>
      </c>
    </row>
    <row r="17" spans="1:7">
      <c r="B17" s="73" t="s">
        <v>65</v>
      </c>
    </row>
    <row r="18" spans="1:7">
      <c r="C18" s="73" t="s">
        <v>353</v>
      </c>
    </row>
    <row r="19" spans="1:7" ht="47.25">
      <c r="A19" s="77"/>
      <c r="B19" s="77"/>
      <c r="C19" s="77" t="s">
        <v>352</v>
      </c>
      <c r="D19" s="77" t="s">
        <v>66</v>
      </c>
      <c r="E19" s="77" t="s">
        <v>67</v>
      </c>
      <c r="F19" s="77" t="s">
        <v>68</v>
      </c>
      <c r="G19" s="77" t="s">
        <v>69</v>
      </c>
    </row>
    <row r="20" spans="1:7">
      <c r="B20" s="73" t="s">
        <v>70</v>
      </c>
      <c r="C20" s="75">
        <v>8445142.5</v>
      </c>
      <c r="D20" s="75">
        <f t="shared" ref="D20:D37" si="0">F45+D76</f>
        <v>3639.4529121667429</v>
      </c>
      <c r="E20" s="78">
        <f t="shared" ref="E20:E38" si="1">D20*1000/C20</f>
        <v>0.43095222042336684</v>
      </c>
      <c r="F20" s="78">
        <f>E20-E$38</f>
        <v>0.11074564254831093</v>
      </c>
      <c r="G20" s="75">
        <f t="shared" ref="G20:G38" si="2">F20*C20/1000</f>
        <v>935.26273257454898</v>
      </c>
    </row>
    <row r="21" spans="1:7">
      <c r="B21" s="73" t="s">
        <v>71</v>
      </c>
      <c r="C21" s="75">
        <v>1348308.5</v>
      </c>
      <c r="D21" s="75">
        <f t="shared" si="0"/>
        <v>433.66438872712723</v>
      </c>
      <c r="E21" s="78">
        <f t="shared" si="1"/>
        <v>0.3216358783817852</v>
      </c>
      <c r="F21" s="78">
        <f t="shared" ref="F21:F38" si="3">E21-E$38</f>
        <v>1.4293005067292919E-3</v>
      </c>
      <c r="G21" s="75">
        <f t="shared" si="2"/>
        <v>1.9271380222774115</v>
      </c>
    </row>
    <row r="22" spans="1:7">
      <c r="B22" s="73" t="s">
        <v>72</v>
      </c>
      <c r="C22" s="75">
        <v>1072762.5</v>
      </c>
      <c r="D22" s="75">
        <f t="shared" si="0"/>
        <v>619.3198182185381</v>
      </c>
      <c r="E22" s="78">
        <f t="shared" si="1"/>
        <v>0.57731307555823219</v>
      </c>
      <c r="F22" s="78">
        <f t="shared" si="3"/>
        <v>0.25710649768317628</v>
      </c>
      <c r="G22" s="75">
        <f t="shared" si="2"/>
        <v>275.8142092208484</v>
      </c>
    </row>
    <row r="23" spans="1:7">
      <c r="B23" s="73" t="s">
        <v>73</v>
      </c>
      <c r="C23" s="75">
        <v>1115556.5</v>
      </c>
      <c r="D23" s="75">
        <f t="shared" si="0"/>
        <v>539.64251285117507</v>
      </c>
      <c r="E23" s="78">
        <f t="shared" si="1"/>
        <v>0.48374287886913397</v>
      </c>
      <c r="F23" s="78">
        <f t="shared" si="3"/>
        <v>0.16353630099407807</v>
      </c>
      <c r="G23" s="75">
        <f t="shared" si="2"/>
        <v>182.43398355990024</v>
      </c>
    </row>
    <row r="24" spans="1:7">
      <c r="B24" s="73" t="s">
        <v>74</v>
      </c>
      <c r="C24" s="75">
        <v>2118511.5</v>
      </c>
      <c r="D24" s="75">
        <f t="shared" si="0"/>
        <v>236.76902927722352</v>
      </c>
      <c r="E24" s="78">
        <f t="shared" si="1"/>
        <v>0.11176197498914851</v>
      </c>
      <c r="F24" s="78">
        <f t="shared" si="3"/>
        <v>-0.20844460288590738</v>
      </c>
      <c r="G24" s="75">
        <f t="shared" si="2"/>
        <v>-441.59228832672801</v>
      </c>
    </row>
    <row r="25" spans="1:7">
      <c r="B25" s="73" t="s">
        <v>75</v>
      </c>
      <c r="C25" s="75">
        <v>592874.5</v>
      </c>
      <c r="D25" s="75">
        <f t="shared" si="0"/>
        <v>692.74970913299239</v>
      </c>
      <c r="E25" s="78">
        <f t="shared" si="1"/>
        <v>1.1684592761756365</v>
      </c>
      <c r="F25" s="78">
        <f t="shared" si="3"/>
        <v>0.84825269830058059</v>
      </c>
      <c r="G25" s="75">
        <f t="shared" si="2"/>
        <v>502.90739437860759</v>
      </c>
    </row>
    <row r="26" spans="1:7">
      <c r="B26" s="73" t="s">
        <v>76</v>
      </c>
      <c r="C26" s="75">
        <v>2532976.5</v>
      </c>
      <c r="D26" s="75">
        <f t="shared" si="0"/>
        <v>599.55740882238979</v>
      </c>
      <c r="E26" s="78">
        <f t="shared" si="1"/>
        <v>0.23670073876421269</v>
      </c>
      <c r="F26" s="78">
        <f t="shared" si="3"/>
        <v>-8.3505839110843222E-2</v>
      </c>
      <c r="G26" s="75">
        <f t="shared" si="2"/>
        <v>-211.51832808054678</v>
      </c>
    </row>
    <row r="27" spans="1:7">
      <c r="B27" s="73" t="s">
        <v>77</v>
      </c>
      <c r="C27" s="75">
        <v>2111443</v>
      </c>
      <c r="D27" s="75">
        <f t="shared" si="0"/>
        <v>38.02583977236786</v>
      </c>
      <c r="E27" s="78">
        <f t="shared" si="1"/>
        <v>1.8009408623565901E-2</v>
      </c>
      <c r="F27" s="78">
        <f t="shared" si="3"/>
        <v>-0.30219716925148998</v>
      </c>
      <c r="G27" s="75">
        <f t="shared" si="2"/>
        <v>-638.07209763587366</v>
      </c>
    </row>
    <row r="28" spans="1:7">
      <c r="B28" s="73" t="s">
        <v>78</v>
      </c>
      <c r="C28" s="75">
        <v>7562279</v>
      </c>
      <c r="D28" s="75">
        <f t="shared" si="0"/>
        <v>2956.6013526364113</v>
      </c>
      <c r="E28" s="78">
        <f t="shared" si="1"/>
        <v>0.3909669760447097</v>
      </c>
      <c r="F28" s="78">
        <f t="shared" si="3"/>
        <v>7.0760398169653793E-2</v>
      </c>
      <c r="G28" s="75">
        <f t="shared" si="2"/>
        <v>535.10987311001134</v>
      </c>
    </row>
    <row r="29" spans="1:7">
      <c r="B29" s="73" t="s">
        <v>79</v>
      </c>
      <c r="C29" s="75">
        <v>5121540.5</v>
      </c>
      <c r="D29" s="75">
        <f t="shared" si="0"/>
        <v>1951.4067856466422</v>
      </c>
      <c r="E29" s="78">
        <f t="shared" si="1"/>
        <v>0.38101949709206484</v>
      </c>
      <c r="F29" s="78">
        <f t="shared" si="3"/>
        <v>6.0812919217008932E-2</v>
      </c>
      <c r="G29" s="75">
        <f t="shared" si="2"/>
        <v>311.45582869313955</v>
      </c>
    </row>
    <row r="30" spans="1:7">
      <c r="B30" s="73" t="s">
        <v>80</v>
      </c>
      <c r="C30" s="75">
        <v>1106067</v>
      </c>
      <c r="D30" s="75">
        <f t="shared" si="0"/>
        <v>19.919612568041664</v>
      </c>
      <c r="E30" s="78">
        <f t="shared" si="1"/>
        <v>1.8009408623565898E-2</v>
      </c>
      <c r="F30" s="78">
        <f t="shared" si="3"/>
        <v>-0.30219716925148998</v>
      </c>
      <c r="G30" s="75">
        <f t="shared" si="2"/>
        <v>-334.25031640248773</v>
      </c>
    </row>
    <row r="31" spans="1:7">
      <c r="B31" s="73" t="s">
        <v>81</v>
      </c>
      <c r="C31" s="75">
        <v>2773719</v>
      </c>
      <c r="D31" s="75">
        <f t="shared" si="0"/>
        <v>1357.2191388779486</v>
      </c>
      <c r="E31" s="78">
        <f t="shared" si="1"/>
        <v>0.48931385582964548</v>
      </c>
      <c r="F31" s="78">
        <f t="shared" si="3"/>
        <v>0.16910727795458957</v>
      </c>
      <c r="G31" s="75">
        <f t="shared" si="2"/>
        <v>469.05606990092627</v>
      </c>
    </row>
    <row r="32" spans="1:7">
      <c r="B32" s="73" t="s">
        <v>82</v>
      </c>
      <c r="C32" s="75">
        <v>6497055.5</v>
      </c>
      <c r="D32" s="75">
        <f t="shared" si="0"/>
        <v>117.00812734948626</v>
      </c>
      <c r="E32" s="78">
        <f t="shared" si="1"/>
        <v>1.8009408623565898E-2</v>
      </c>
      <c r="F32" s="78">
        <f t="shared" si="3"/>
        <v>-0.30219716925148998</v>
      </c>
      <c r="G32" s="75">
        <f t="shared" si="2"/>
        <v>-1963.3917805698238</v>
      </c>
    </row>
    <row r="33" spans="1:7">
      <c r="B33" s="73" t="s">
        <v>83</v>
      </c>
      <c r="C33" s="75">
        <v>1473249</v>
      </c>
      <c r="D33" s="75">
        <f t="shared" si="0"/>
        <v>26.532343245259838</v>
      </c>
      <c r="E33" s="78">
        <f t="shared" si="1"/>
        <v>1.8009408623565901E-2</v>
      </c>
      <c r="F33" s="78">
        <f t="shared" si="3"/>
        <v>-0.30219716925148998</v>
      </c>
      <c r="G33" s="75">
        <f t="shared" si="2"/>
        <v>-445.21167740258835</v>
      </c>
    </row>
    <row r="34" spans="1:7">
      <c r="B34" s="73" t="s">
        <v>84</v>
      </c>
      <c r="C34" s="75">
        <v>644521.5</v>
      </c>
      <c r="D34" s="75">
        <f t="shared" si="0"/>
        <v>320.54625106017363</v>
      </c>
      <c r="E34" s="78">
        <f t="shared" si="1"/>
        <v>0.49733988867737322</v>
      </c>
      <c r="F34" s="78">
        <f t="shared" si="3"/>
        <v>0.17713331080231731</v>
      </c>
      <c r="G34" s="75">
        <f t="shared" si="2"/>
        <v>114.16622717827576</v>
      </c>
    </row>
    <row r="35" spans="1:7">
      <c r="B35" s="73" t="s">
        <v>85</v>
      </c>
      <c r="C35" s="75">
        <v>2192387.5</v>
      </c>
      <c r="D35" s="75">
        <f t="shared" si="0"/>
        <v>339.48360234869807</v>
      </c>
      <c r="E35" s="78">
        <f t="shared" si="1"/>
        <v>0.15484653253528313</v>
      </c>
      <c r="F35" s="78">
        <f t="shared" si="3"/>
        <v>-0.16536004533977278</v>
      </c>
      <c r="G35" s="75">
        <f t="shared" si="2"/>
        <v>-362.53329640235114</v>
      </c>
    </row>
    <row r="36" spans="1:7">
      <c r="B36" s="73" t="s">
        <v>86</v>
      </c>
      <c r="C36" s="75">
        <v>322818</v>
      </c>
      <c r="D36" s="75">
        <f t="shared" si="0"/>
        <v>1222.0721012730423</v>
      </c>
      <c r="E36" s="78">
        <f t="shared" si="1"/>
        <v>3.7856380414755137</v>
      </c>
      <c r="F36" s="78">
        <f t="shared" si="3"/>
        <v>3.4654314636004577</v>
      </c>
      <c r="G36" s="75">
        <f t="shared" si="2"/>
        <v>1118.7036542165727</v>
      </c>
    </row>
    <row r="37" spans="1:7">
      <c r="B37" s="73" t="s">
        <v>87</v>
      </c>
      <c r="C37" s="75">
        <v>166339.5</v>
      </c>
      <c r="D37" s="75">
        <f t="shared" si="0"/>
        <v>2.9956760257396402</v>
      </c>
      <c r="E37" s="78">
        <f t="shared" si="1"/>
        <v>1.8009408623565901E-2</v>
      </c>
      <c r="F37" s="78">
        <f t="shared" si="3"/>
        <v>-0.30219716925148998</v>
      </c>
      <c r="G37" s="75">
        <f t="shared" si="2"/>
        <v>-50.267326034708219</v>
      </c>
    </row>
    <row r="38" spans="1:7">
      <c r="A38" s="72"/>
      <c r="B38" s="72" t="s">
        <v>184</v>
      </c>
      <c r="C38" s="75">
        <v>47197552</v>
      </c>
      <c r="D38" s="79">
        <f>SUM(D20:D37)</f>
        <v>15112.966610000001</v>
      </c>
      <c r="E38" s="78">
        <f t="shared" si="1"/>
        <v>0.32020657787505591</v>
      </c>
      <c r="F38" s="80">
        <f t="shared" si="3"/>
        <v>0</v>
      </c>
      <c r="G38" s="75">
        <f t="shared" si="2"/>
        <v>0</v>
      </c>
    </row>
    <row r="42" spans="1:7">
      <c r="B42" s="81" t="s">
        <v>508</v>
      </c>
    </row>
    <row r="44" spans="1:7" ht="48.75" customHeight="1">
      <c r="C44" s="82" t="s">
        <v>509</v>
      </c>
      <c r="D44" s="82" t="s">
        <v>510</v>
      </c>
      <c r="E44" s="82" t="s">
        <v>511</v>
      </c>
      <c r="F44" s="83" t="s">
        <v>512</v>
      </c>
    </row>
    <row r="45" spans="1:7">
      <c r="B45" s="73" t="s">
        <v>70</v>
      </c>
      <c r="C45" s="73">
        <v>500</v>
      </c>
      <c r="D45" s="75">
        <v>0</v>
      </c>
      <c r="E45" s="75">
        <v>2987.3608899999999</v>
      </c>
      <c r="F45" s="75">
        <f>SUM(C45:E45)</f>
        <v>3487.3608899999999</v>
      </c>
    </row>
    <row r="46" spans="1:7">
      <c r="B46" s="73" t="s">
        <v>71</v>
      </c>
      <c r="C46" s="73">
        <v>0</v>
      </c>
      <c r="D46" s="75">
        <v>0</v>
      </c>
      <c r="E46" s="75">
        <v>409.38215000000002</v>
      </c>
      <c r="F46" s="75">
        <f t="shared" ref="F46:F62" si="4">SUM(C46:E46)</f>
        <v>409.38215000000002</v>
      </c>
    </row>
    <row r="47" spans="1:7">
      <c r="B47" s="73" t="s">
        <v>72</v>
      </c>
      <c r="C47" s="73">
        <v>0</v>
      </c>
      <c r="D47" s="75">
        <v>0</v>
      </c>
      <c r="E47" s="75">
        <v>600</v>
      </c>
      <c r="F47" s="75">
        <f t="shared" si="4"/>
        <v>600</v>
      </c>
    </row>
    <row r="48" spans="1:7">
      <c r="B48" s="73" t="s">
        <v>73</v>
      </c>
      <c r="C48" s="73">
        <v>0</v>
      </c>
      <c r="D48" s="75">
        <v>0</v>
      </c>
      <c r="E48" s="75">
        <v>519.55200000000002</v>
      </c>
      <c r="F48" s="75">
        <f t="shared" si="4"/>
        <v>519.55200000000002</v>
      </c>
    </row>
    <row r="49" spans="2:7">
      <c r="B49" s="73" t="s">
        <v>74</v>
      </c>
      <c r="C49" s="73">
        <v>0</v>
      </c>
      <c r="D49" s="75">
        <v>0</v>
      </c>
      <c r="E49" s="75">
        <v>198.61589000000001</v>
      </c>
      <c r="F49" s="75">
        <f t="shared" si="4"/>
        <v>198.61589000000001</v>
      </c>
    </row>
    <row r="50" spans="2:7">
      <c r="B50" s="73" t="s">
        <v>75</v>
      </c>
      <c r="C50" s="73">
        <v>0</v>
      </c>
      <c r="D50" s="75">
        <v>0</v>
      </c>
      <c r="E50" s="75">
        <v>682.07239000000004</v>
      </c>
      <c r="F50" s="75">
        <f t="shared" si="4"/>
        <v>682.07239000000004</v>
      </c>
    </row>
    <row r="51" spans="2:7">
      <c r="B51" s="73" t="s">
        <v>76</v>
      </c>
      <c r="C51" s="73">
        <v>390</v>
      </c>
      <c r="D51" s="75">
        <v>0</v>
      </c>
      <c r="E51" s="75">
        <v>163.94</v>
      </c>
      <c r="F51" s="75">
        <f t="shared" si="4"/>
        <v>553.94000000000005</v>
      </c>
    </row>
    <row r="52" spans="2:7">
      <c r="B52" s="73" t="s">
        <v>77</v>
      </c>
      <c r="C52" s="73">
        <v>0</v>
      </c>
      <c r="D52" s="75">
        <v>0</v>
      </c>
      <c r="E52" s="75">
        <v>0</v>
      </c>
      <c r="F52" s="75">
        <f t="shared" si="4"/>
        <v>0</v>
      </c>
    </row>
    <row r="53" spans="2:7">
      <c r="B53" s="73" t="s">
        <v>78</v>
      </c>
      <c r="C53" s="73">
        <v>1105.704</v>
      </c>
      <c r="D53" s="75">
        <v>271.35633000000001</v>
      </c>
      <c r="E53" s="75">
        <v>1443.3488500000001</v>
      </c>
      <c r="F53" s="75">
        <f t="shared" si="4"/>
        <v>2820.4091800000001</v>
      </c>
    </row>
    <row r="54" spans="2:7">
      <c r="B54" s="73" t="s">
        <v>79</v>
      </c>
      <c r="C54" s="73">
        <v>0</v>
      </c>
      <c r="D54" s="75">
        <v>0</v>
      </c>
      <c r="E54" s="75">
        <v>1859.1708700000001</v>
      </c>
      <c r="F54" s="75">
        <f t="shared" si="4"/>
        <v>1859.1708700000001</v>
      </c>
    </row>
    <row r="55" spans="2:7">
      <c r="B55" s="73" t="s">
        <v>80</v>
      </c>
      <c r="C55" s="73">
        <v>0</v>
      </c>
      <c r="D55" s="75">
        <v>0</v>
      </c>
      <c r="E55" s="75">
        <v>0</v>
      </c>
      <c r="F55" s="75">
        <f t="shared" si="4"/>
        <v>0</v>
      </c>
    </row>
    <row r="56" spans="2:7">
      <c r="B56" s="73" t="s">
        <v>81</v>
      </c>
      <c r="C56" s="73">
        <v>0</v>
      </c>
      <c r="D56" s="75">
        <v>0</v>
      </c>
      <c r="E56" s="75">
        <v>1307.2661000000001</v>
      </c>
      <c r="F56" s="75">
        <f t="shared" si="4"/>
        <v>1307.2661000000001</v>
      </c>
    </row>
    <row r="57" spans="2:7">
      <c r="B57" s="73" t="s">
        <v>82</v>
      </c>
      <c r="C57" s="73">
        <v>0</v>
      </c>
      <c r="D57" s="75">
        <v>0</v>
      </c>
      <c r="E57" s="75">
        <v>0</v>
      </c>
      <c r="F57" s="75">
        <f t="shared" si="4"/>
        <v>0</v>
      </c>
    </row>
    <row r="58" spans="2:7">
      <c r="B58" s="73" t="s">
        <v>83</v>
      </c>
      <c r="C58" s="73">
        <v>0</v>
      </c>
      <c r="D58" s="75">
        <v>0</v>
      </c>
      <c r="E58" s="75">
        <v>0</v>
      </c>
      <c r="F58" s="75">
        <f t="shared" si="4"/>
        <v>0</v>
      </c>
    </row>
    <row r="59" spans="2:7">
      <c r="B59" s="73" t="s">
        <v>84</v>
      </c>
      <c r="C59" s="73">
        <v>0</v>
      </c>
      <c r="D59" s="75">
        <v>0</v>
      </c>
      <c r="E59" s="75">
        <v>308.93880000000001</v>
      </c>
      <c r="F59" s="75">
        <f t="shared" si="4"/>
        <v>308.93880000000001</v>
      </c>
    </row>
    <row r="60" spans="2:7">
      <c r="B60" s="73" t="s">
        <v>85</v>
      </c>
      <c r="C60" s="73">
        <v>0</v>
      </c>
      <c r="D60" s="75">
        <v>0</v>
      </c>
      <c r="E60" s="75">
        <v>300</v>
      </c>
      <c r="F60" s="75">
        <f t="shared" si="4"/>
        <v>300</v>
      </c>
    </row>
    <row r="61" spans="2:7">
      <c r="B61" s="73" t="s">
        <v>86</v>
      </c>
      <c r="C61" s="73">
        <v>0</v>
      </c>
      <c r="D61" s="75">
        <v>0</v>
      </c>
      <c r="E61" s="75">
        <v>1216.2583400000001</v>
      </c>
      <c r="F61" s="75">
        <f t="shared" si="4"/>
        <v>1216.2583400000001</v>
      </c>
    </row>
    <row r="62" spans="2:7">
      <c r="B62" s="73" t="s">
        <v>87</v>
      </c>
      <c r="C62" s="73">
        <v>0</v>
      </c>
      <c r="D62" s="75">
        <v>0</v>
      </c>
      <c r="E62" s="75">
        <v>0</v>
      </c>
      <c r="F62" s="75">
        <f t="shared" si="4"/>
        <v>0</v>
      </c>
    </row>
    <row r="63" spans="2:7">
      <c r="B63" s="72" t="s">
        <v>414</v>
      </c>
      <c r="C63" s="72">
        <v>1995.704</v>
      </c>
      <c r="D63" s="79">
        <v>271.35633000000001</v>
      </c>
      <c r="E63" s="75">
        <v>11995.906280000001</v>
      </c>
      <c r="F63" s="79">
        <f>SUM(F45:F62)</f>
        <v>14262.966610000001</v>
      </c>
      <c r="G63" s="75"/>
    </row>
    <row r="64" spans="2:7">
      <c r="B64" s="73" t="s">
        <v>302</v>
      </c>
      <c r="C64" s="73">
        <v>0</v>
      </c>
      <c r="D64" s="75">
        <v>0</v>
      </c>
      <c r="E64" s="75">
        <v>0</v>
      </c>
      <c r="F64" s="75">
        <f>SUM(C64:E64)</f>
        <v>0</v>
      </c>
    </row>
    <row r="65" spans="2:6">
      <c r="B65" s="73" t="s">
        <v>379</v>
      </c>
      <c r="C65" s="73">
        <v>0</v>
      </c>
      <c r="D65" s="75">
        <v>0</v>
      </c>
      <c r="E65" s="75">
        <v>0</v>
      </c>
      <c r="F65" s="75">
        <f>SUM(C65:E65)</f>
        <v>0</v>
      </c>
    </row>
    <row r="66" spans="2:6">
      <c r="B66" s="73" t="s">
        <v>304</v>
      </c>
      <c r="C66" s="73">
        <v>0</v>
      </c>
      <c r="D66" s="75">
        <v>0</v>
      </c>
      <c r="E66" s="75">
        <v>0</v>
      </c>
      <c r="F66" s="75">
        <f>SUM(C66:E66)</f>
        <v>0</v>
      </c>
    </row>
    <row r="67" spans="2:6">
      <c r="B67" s="73" t="s">
        <v>277</v>
      </c>
      <c r="C67" s="73">
        <v>850</v>
      </c>
      <c r="D67" s="76">
        <v>0</v>
      </c>
      <c r="E67" s="75">
        <v>0</v>
      </c>
      <c r="F67" s="75">
        <f>SUM(C67:E67)</f>
        <v>850</v>
      </c>
    </row>
    <row r="68" spans="2:6">
      <c r="B68" s="72" t="s">
        <v>415</v>
      </c>
      <c r="C68" s="72">
        <v>850</v>
      </c>
      <c r="D68" s="79">
        <v>0</v>
      </c>
      <c r="E68" s="79">
        <v>0</v>
      </c>
      <c r="F68" s="79">
        <f>SUM(F64:F67)</f>
        <v>850</v>
      </c>
    </row>
    <row r="73" spans="2:6">
      <c r="B73" s="81" t="s">
        <v>513</v>
      </c>
    </row>
    <row r="75" spans="2:6" ht="29.25" customHeight="1">
      <c r="C75" s="84" t="s">
        <v>514</v>
      </c>
      <c r="D75" s="83" t="s">
        <v>515</v>
      </c>
    </row>
    <row r="76" spans="2:6">
      <c r="B76" s="73" t="s">
        <v>70</v>
      </c>
      <c r="C76" s="85">
        <f t="shared" ref="C76:C93" si="5">C20/C$38</f>
        <v>0.17893179078440338</v>
      </c>
      <c r="D76" s="75">
        <f>C76*D$96</f>
        <v>152.09202216674288</v>
      </c>
    </row>
    <row r="77" spans="2:6">
      <c r="B77" s="73" t="s">
        <v>71</v>
      </c>
      <c r="C77" s="85">
        <f t="shared" si="5"/>
        <v>2.856733967897318E-2</v>
      </c>
      <c r="D77" s="75">
        <f t="shared" ref="D77:D93" si="6">C77*D$96</f>
        <v>24.282238727127204</v>
      </c>
    </row>
    <row r="78" spans="2:6">
      <c r="B78" s="73" t="s">
        <v>72</v>
      </c>
      <c r="C78" s="85">
        <f t="shared" si="5"/>
        <v>2.2729197904162488E-2</v>
      </c>
      <c r="D78" s="75">
        <f t="shared" si="6"/>
        <v>19.319818218538114</v>
      </c>
    </row>
    <row r="79" spans="2:6">
      <c r="B79" s="73" t="s">
        <v>73</v>
      </c>
      <c r="C79" s="85">
        <f t="shared" si="5"/>
        <v>2.363589747197058E-2</v>
      </c>
      <c r="D79" s="75">
        <f t="shared" si="6"/>
        <v>20.090512851174992</v>
      </c>
    </row>
    <row r="80" spans="2:6">
      <c r="B80" s="73" t="s">
        <v>74</v>
      </c>
      <c r="C80" s="85">
        <f t="shared" si="5"/>
        <v>4.4886046208498273E-2</v>
      </c>
      <c r="D80" s="75">
        <f t="shared" si="6"/>
        <v>38.153139277223531</v>
      </c>
    </row>
    <row r="81" spans="2:4">
      <c r="B81" s="73" t="s">
        <v>75</v>
      </c>
      <c r="C81" s="85">
        <f t="shared" si="5"/>
        <v>1.2561551921167436E-2</v>
      </c>
      <c r="D81" s="75">
        <f t="shared" si="6"/>
        <v>10.67731913299232</v>
      </c>
    </row>
    <row r="82" spans="2:4">
      <c r="B82" s="73" t="s">
        <v>76</v>
      </c>
      <c r="C82" s="85">
        <f t="shared" si="5"/>
        <v>5.3667539791046791E-2</v>
      </c>
      <c r="D82" s="75">
        <f t="shared" si="6"/>
        <v>45.61740882238977</v>
      </c>
    </row>
    <row r="83" spans="2:4">
      <c r="B83" s="73" t="s">
        <v>77</v>
      </c>
      <c r="C83" s="85">
        <f t="shared" si="5"/>
        <v>4.4736282085138655E-2</v>
      </c>
      <c r="D83" s="75">
        <f t="shared" si="6"/>
        <v>38.02583977236786</v>
      </c>
    </row>
    <row r="84" spans="2:4">
      <c r="B84" s="73" t="s">
        <v>78</v>
      </c>
      <c r="C84" s="85">
        <f t="shared" si="5"/>
        <v>0.16022608545460154</v>
      </c>
      <c r="D84" s="75">
        <f t="shared" si="6"/>
        <v>136.1921726364113</v>
      </c>
    </row>
    <row r="85" spans="2:4">
      <c r="B85" s="73" t="s">
        <v>79</v>
      </c>
      <c r="C85" s="85">
        <f t="shared" si="5"/>
        <v>0.10851284193722589</v>
      </c>
      <c r="D85" s="75">
        <f t="shared" si="6"/>
        <v>92.235915646642013</v>
      </c>
    </row>
    <row r="86" spans="2:4">
      <c r="B86" s="73" t="s">
        <v>80</v>
      </c>
      <c r="C86" s="85">
        <f t="shared" si="5"/>
        <v>2.3434838315343133E-2</v>
      </c>
      <c r="D86" s="75">
        <f t="shared" si="6"/>
        <v>19.919612568041664</v>
      </c>
    </row>
    <row r="87" spans="2:4">
      <c r="B87" s="73" t="s">
        <v>81</v>
      </c>
      <c r="C87" s="85">
        <f t="shared" si="5"/>
        <v>5.876828103288069E-2</v>
      </c>
      <c r="D87" s="75">
        <f t="shared" si="6"/>
        <v>49.953038877948586</v>
      </c>
    </row>
    <row r="88" spans="2:4">
      <c r="B88" s="73" t="s">
        <v>82</v>
      </c>
      <c r="C88" s="85">
        <f t="shared" si="5"/>
        <v>0.13765662041116031</v>
      </c>
      <c r="D88" s="75">
        <f t="shared" si="6"/>
        <v>117.00812734948626</v>
      </c>
    </row>
    <row r="89" spans="2:4">
      <c r="B89" s="73" t="s">
        <v>83</v>
      </c>
      <c r="C89" s="85">
        <f t="shared" si="5"/>
        <v>3.1214521465011576E-2</v>
      </c>
      <c r="D89" s="75">
        <f t="shared" si="6"/>
        <v>26.532343245259838</v>
      </c>
    </row>
    <row r="90" spans="2:4">
      <c r="B90" s="73" t="s">
        <v>84</v>
      </c>
      <c r="C90" s="85">
        <f t="shared" si="5"/>
        <v>1.3655824776674859E-2</v>
      </c>
      <c r="D90" s="75">
        <f t="shared" si="6"/>
        <v>11.607451060173629</v>
      </c>
    </row>
    <row r="91" spans="2:4">
      <c r="B91" s="73" t="s">
        <v>85</v>
      </c>
      <c r="C91" s="85">
        <f t="shared" si="5"/>
        <v>4.6451296880821273E-2</v>
      </c>
      <c r="D91" s="75">
        <f t="shared" si="6"/>
        <v>39.483602348698085</v>
      </c>
    </row>
    <row r="92" spans="2:4">
      <c r="B92" s="73" t="s">
        <v>86</v>
      </c>
      <c r="C92" s="85">
        <f t="shared" si="5"/>
        <v>6.8397191447556434E-3</v>
      </c>
      <c r="D92" s="75">
        <f t="shared" si="6"/>
        <v>5.8137612730422967</v>
      </c>
    </row>
    <row r="93" spans="2:4">
      <c r="B93" s="73" t="s">
        <v>87</v>
      </c>
      <c r="C93" s="85">
        <f t="shared" si="5"/>
        <v>3.5243247361642824E-3</v>
      </c>
      <c r="D93" s="75">
        <f t="shared" si="6"/>
        <v>2.9956760257396402</v>
      </c>
    </row>
    <row r="94" spans="2:4">
      <c r="B94" s="72" t="s">
        <v>184</v>
      </c>
      <c r="C94" s="73">
        <f>SUM(C76:C93)</f>
        <v>0.99999999999999989</v>
      </c>
      <c r="D94" s="75">
        <f>SUM(D76:D93)</f>
        <v>850</v>
      </c>
    </row>
    <row r="96" spans="2:4">
      <c r="B96" s="73" t="s">
        <v>127</v>
      </c>
      <c r="D96" s="75">
        <f>B6-F63</f>
        <v>850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R88"/>
  <sheetViews>
    <sheetView topLeftCell="A64" zoomScaleNormal="100" workbookViewId="0">
      <selection activeCell="D17" sqref="D17:G35"/>
    </sheetView>
  </sheetViews>
  <sheetFormatPr baseColWidth="10" defaultRowHeight="12.75"/>
  <cols>
    <col min="1" max="1" width="5.25" style="17" customWidth="1"/>
    <col min="2" max="16384" width="11" style="17"/>
  </cols>
  <sheetData>
    <row r="2" spans="1:7">
      <c r="B2" s="39" t="s">
        <v>62</v>
      </c>
    </row>
    <row r="3" spans="1:7">
      <c r="B3" s="94" t="s">
        <v>129</v>
      </c>
      <c r="C3" s="99"/>
    </row>
    <row r="5" spans="1:7">
      <c r="B5" s="39" t="s">
        <v>131</v>
      </c>
    </row>
    <row r="6" spans="1:7">
      <c r="B6" s="99">
        <f>'Resumen '!D2</f>
        <v>35726.596469999997</v>
      </c>
    </row>
    <row r="8" spans="1:7">
      <c r="B8" s="39" t="s">
        <v>88</v>
      </c>
    </row>
    <row r="9" spans="1:7">
      <c r="B9" s="17" t="s">
        <v>94</v>
      </c>
    </row>
    <row r="11" spans="1:7">
      <c r="B11" s="39" t="s">
        <v>64</v>
      </c>
    </row>
    <row r="12" spans="1:7">
      <c r="B12" s="17" t="s">
        <v>553</v>
      </c>
    </row>
    <row r="14" spans="1:7">
      <c r="B14" s="17" t="s">
        <v>65</v>
      </c>
    </row>
    <row r="15" spans="1:7">
      <c r="C15" s="17" t="s">
        <v>353</v>
      </c>
    </row>
    <row r="16" spans="1:7" ht="38.25">
      <c r="A16" s="36"/>
      <c r="B16" s="36"/>
      <c r="C16" s="36" t="s">
        <v>352</v>
      </c>
      <c r="D16" s="36" t="s">
        <v>66</v>
      </c>
      <c r="E16" s="36" t="s">
        <v>67</v>
      </c>
      <c r="F16" s="36" t="s">
        <v>68</v>
      </c>
      <c r="G16" s="36" t="s">
        <v>69</v>
      </c>
    </row>
    <row r="17" spans="2:7">
      <c r="B17" s="17" t="s">
        <v>70</v>
      </c>
      <c r="C17" s="37">
        <v>8445142.5</v>
      </c>
      <c r="D17" s="37">
        <f>F68</f>
        <v>5006.5754922540809</v>
      </c>
      <c r="E17" s="38">
        <f t="shared" ref="E17:E35" si="0">D17*1000/C17</f>
        <v>0.59283493348443572</v>
      </c>
      <c r="F17" s="38">
        <f>E17-E$35</f>
        <v>-0.16412374246553729</v>
      </c>
      <c r="G17" s="37">
        <f t="shared" ref="G17:G35" si="1">F17*C17/1000</f>
        <v>-1386.0483927547639</v>
      </c>
    </row>
    <row r="18" spans="2:7">
      <c r="B18" s="17" t="s">
        <v>71</v>
      </c>
      <c r="C18" s="37">
        <v>1348308.5</v>
      </c>
      <c r="D18" s="37">
        <f t="shared" ref="D18:D34" si="2">F69</f>
        <v>855.58648603527092</v>
      </c>
      <c r="E18" s="38">
        <f t="shared" si="0"/>
        <v>0.63456285118373945</v>
      </c>
      <c r="F18" s="38">
        <f t="shared" ref="F18:F35" si="3">E18-E$35</f>
        <v>-0.12239582476623356</v>
      </c>
      <c r="G18" s="37">
        <f t="shared" si="1"/>
        <v>-165.02733089682323</v>
      </c>
    </row>
    <row r="19" spans="2:7">
      <c r="B19" s="17" t="s">
        <v>72</v>
      </c>
      <c r="C19" s="37">
        <v>1072762.5</v>
      </c>
      <c r="D19" s="37">
        <f t="shared" si="2"/>
        <v>626.24142650130477</v>
      </c>
      <c r="E19" s="38">
        <f t="shared" si="0"/>
        <v>0.58376521038096008</v>
      </c>
      <c r="F19" s="38">
        <f t="shared" si="3"/>
        <v>-0.17319346556901294</v>
      </c>
      <c r="G19" s="37">
        <f t="shared" si="1"/>
        <v>-185.79545510747826</v>
      </c>
    </row>
    <row r="20" spans="2:7">
      <c r="B20" s="17" t="s">
        <v>73</v>
      </c>
      <c r="C20" s="37">
        <v>1115556.5</v>
      </c>
      <c r="D20" s="37">
        <f t="shared" si="2"/>
        <v>829.04531830516635</v>
      </c>
      <c r="E20" s="38">
        <f t="shared" si="0"/>
        <v>0.74316748484291595</v>
      </c>
      <c r="F20" s="38">
        <f t="shared" si="3"/>
        <v>-1.3791191107057066E-2</v>
      </c>
      <c r="G20" s="37">
        <f t="shared" si="1"/>
        <v>-15.384852882219706</v>
      </c>
    </row>
    <row r="21" spans="2:7">
      <c r="B21" s="17" t="s">
        <v>74</v>
      </c>
      <c r="C21" s="37">
        <v>2118511.5</v>
      </c>
      <c r="D21" s="37">
        <f t="shared" si="2"/>
        <v>1225.3086961588697</v>
      </c>
      <c r="E21" s="38">
        <f t="shared" si="0"/>
        <v>0.57838189509892657</v>
      </c>
      <c r="F21" s="38">
        <f t="shared" si="3"/>
        <v>-0.17857678085104645</v>
      </c>
      <c r="G21" s="37">
        <f t="shared" si="1"/>
        <v>-378.31696386592165</v>
      </c>
    </row>
    <row r="22" spans="2:7">
      <c r="B22" s="17" t="s">
        <v>75</v>
      </c>
      <c r="C22" s="37">
        <v>592874.5</v>
      </c>
      <c r="D22" s="37">
        <f t="shared" si="2"/>
        <v>472.64555145074314</v>
      </c>
      <c r="E22" s="38">
        <f t="shared" si="0"/>
        <v>0.79721012027122629</v>
      </c>
      <c r="F22" s="38">
        <f t="shared" si="3"/>
        <v>4.0251444321253271E-2</v>
      </c>
      <c r="G22" s="37">
        <f t="shared" si="1"/>
        <v>23.864054926240872</v>
      </c>
    </row>
    <row r="23" spans="2:7">
      <c r="B23" s="17" t="s">
        <v>76</v>
      </c>
      <c r="C23" s="37">
        <v>2532976.5</v>
      </c>
      <c r="D23" s="37">
        <f t="shared" si="2"/>
        <v>1879.9415658279906</v>
      </c>
      <c r="E23" s="38">
        <f t="shared" si="0"/>
        <v>0.74218673794565038</v>
      </c>
      <c r="F23" s="38">
        <f t="shared" si="3"/>
        <v>-1.4771938004322638E-2</v>
      </c>
      <c r="G23" s="37">
        <f t="shared" si="1"/>
        <v>-37.41697182440614</v>
      </c>
    </row>
    <row r="24" spans="2:7">
      <c r="B24" s="17" t="s">
        <v>77</v>
      </c>
      <c r="C24" s="37">
        <v>2111443</v>
      </c>
      <c r="D24" s="37">
        <f t="shared" si="2"/>
        <v>1316.7255261155833</v>
      </c>
      <c r="E24" s="38">
        <f t="shared" si="0"/>
        <v>0.62361405262447689</v>
      </c>
      <c r="F24" s="38">
        <f t="shared" si="3"/>
        <v>-0.13334462332549613</v>
      </c>
      <c r="G24" s="37">
        <f t="shared" si="1"/>
        <v>-281.5495715082555</v>
      </c>
    </row>
    <row r="25" spans="2:7">
      <c r="B25" s="17" t="s">
        <v>78</v>
      </c>
      <c r="C25" s="37">
        <v>7562279</v>
      </c>
      <c r="D25" s="37">
        <f t="shared" si="2"/>
        <v>4863.9769186644789</v>
      </c>
      <c r="E25" s="38">
        <f t="shared" si="0"/>
        <v>0.64318929765279476</v>
      </c>
      <c r="F25" s="38">
        <f t="shared" si="3"/>
        <v>-0.11376937829717826</v>
      </c>
      <c r="G25" s="37">
        <f t="shared" si="1"/>
        <v>-860.35578033980687</v>
      </c>
    </row>
    <row r="26" spans="2:7">
      <c r="B26" s="17" t="s">
        <v>79</v>
      </c>
      <c r="C26" s="37">
        <v>5121540.5</v>
      </c>
      <c r="D26" s="37">
        <f t="shared" si="2"/>
        <v>3003.2285314683359</v>
      </c>
      <c r="E26" s="38">
        <f t="shared" si="0"/>
        <v>0.58639163967722918</v>
      </c>
      <c r="F26" s="38">
        <f t="shared" si="3"/>
        <v>-0.17056703627274383</v>
      </c>
      <c r="G26" s="37">
        <f t="shared" si="1"/>
        <v>-873.56598423582648</v>
      </c>
    </row>
    <row r="27" spans="2:7">
      <c r="B27" s="17" t="s">
        <v>80</v>
      </c>
      <c r="C27" s="37">
        <v>1106067</v>
      </c>
      <c r="D27" s="37">
        <f t="shared" si="2"/>
        <v>753.40715316549313</v>
      </c>
      <c r="E27" s="38">
        <f t="shared" si="0"/>
        <v>0.68115869397196838</v>
      </c>
      <c r="F27" s="38">
        <f t="shared" si="3"/>
        <v>-7.5799981978004638E-2</v>
      </c>
      <c r="G27" s="37">
        <f t="shared" si="1"/>
        <v>-83.839858666465659</v>
      </c>
    </row>
    <row r="28" spans="2:7">
      <c r="B28" s="17" t="s">
        <v>81</v>
      </c>
      <c r="C28" s="37">
        <v>2773719</v>
      </c>
      <c r="D28" s="37">
        <f t="shared" si="2"/>
        <v>1628.4616749008771</v>
      </c>
      <c r="E28" s="38">
        <f t="shared" si="0"/>
        <v>0.58710405592667358</v>
      </c>
      <c r="F28" s="38">
        <f t="shared" si="3"/>
        <v>-0.16985462002329943</v>
      </c>
      <c r="G28" s="37">
        <f t="shared" si="1"/>
        <v>-471.12898679640608</v>
      </c>
    </row>
    <row r="29" spans="2:7">
      <c r="B29" s="17" t="s">
        <v>82</v>
      </c>
      <c r="C29" s="37">
        <v>6497055.5</v>
      </c>
      <c r="D29" s="37">
        <f t="shared" si="2"/>
        <v>10090.081571448956</v>
      </c>
      <c r="E29" s="38">
        <f t="shared" si="0"/>
        <v>1.5530237615253488</v>
      </c>
      <c r="F29" s="38">
        <f t="shared" si="3"/>
        <v>0.79606508557537581</v>
      </c>
      <c r="G29" s="37">
        <f t="shared" si="1"/>
        <v>5172.0790425954656</v>
      </c>
    </row>
    <row r="30" spans="2:7">
      <c r="B30" s="17" t="s">
        <v>83</v>
      </c>
      <c r="C30" s="37">
        <v>1473249</v>
      </c>
      <c r="D30" s="37">
        <f t="shared" si="2"/>
        <v>927.96313503300985</v>
      </c>
      <c r="E30" s="38">
        <f t="shared" si="0"/>
        <v>0.62987528587021602</v>
      </c>
      <c r="F30" s="38">
        <f t="shared" si="3"/>
        <v>-0.127083390079757</v>
      </c>
      <c r="G30" s="37">
        <f t="shared" si="1"/>
        <v>-187.22547735161191</v>
      </c>
    </row>
    <row r="31" spans="2:7">
      <c r="B31" s="17" t="s">
        <v>84</v>
      </c>
      <c r="C31" s="37">
        <v>644521.5</v>
      </c>
      <c r="D31" s="37">
        <f t="shared" si="2"/>
        <v>407.21720631563016</v>
      </c>
      <c r="E31" s="38">
        <f t="shared" si="0"/>
        <v>0.63181322316731126</v>
      </c>
      <c r="F31" s="38">
        <f t="shared" si="3"/>
        <v>-0.12514545278266176</v>
      </c>
      <c r="G31" s="37">
        <f t="shared" si="1"/>
        <v>-80.658934945660334</v>
      </c>
    </row>
    <row r="32" spans="2:7">
      <c r="B32" s="17" t="s">
        <v>85</v>
      </c>
      <c r="C32" s="37">
        <v>2192387.5</v>
      </c>
      <c r="D32" s="37">
        <f t="shared" si="2"/>
        <v>1399.5615747694706</v>
      </c>
      <c r="E32" s="38">
        <f t="shared" si="0"/>
        <v>0.63837326876269396</v>
      </c>
      <c r="F32" s="38">
        <f t="shared" si="3"/>
        <v>-0.11858540718727906</v>
      </c>
      <c r="G32" s="37">
        <f t="shared" si="1"/>
        <v>-259.98516439980074</v>
      </c>
    </row>
    <row r="33" spans="1:18">
      <c r="B33" s="17" t="s">
        <v>86</v>
      </c>
      <c r="C33" s="37">
        <v>322818</v>
      </c>
      <c r="D33" s="37">
        <f t="shared" si="2"/>
        <v>241.51949053629284</v>
      </c>
      <c r="E33" s="38">
        <f t="shared" si="0"/>
        <v>0.74815992458999447</v>
      </c>
      <c r="F33" s="38">
        <f t="shared" si="3"/>
        <v>-8.7987513599785405E-3</v>
      </c>
      <c r="G33" s="37">
        <f t="shared" si="1"/>
        <v>-2.8403953165255524</v>
      </c>
    </row>
    <row r="34" spans="1:18">
      <c r="B34" s="17" t="s">
        <v>87</v>
      </c>
      <c r="C34" s="37">
        <v>166339.5</v>
      </c>
      <c r="D34" s="37">
        <f t="shared" si="2"/>
        <v>199.10915104844338</v>
      </c>
      <c r="E34" s="38">
        <f t="shared" si="0"/>
        <v>1.1970046263722289</v>
      </c>
      <c r="F34" s="38">
        <f t="shared" si="3"/>
        <v>0.44004595042225592</v>
      </c>
      <c r="G34" s="37">
        <f t="shared" si="1"/>
        <v>73.197023370262826</v>
      </c>
    </row>
    <row r="35" spans="1:18">
      <c r="A35" s="39"/>
      <c r="B35" s="39" t="s">
        <v>184</v>
      </c>
      <c r="C35" s="37">
        <v>47197552</v>
      </c>
      <c r="D35" s="60">
        <f>SUM(D17:D34)</f>
        <v>35726.596469999997</v>
      </c>
      <c r="E35" s="38">
        <f t="shared" si="0"/>
        <v>0.75695867594997301</v>
      </c>
      <c r="F35" s="40">
        <f t="shared" si="3"/>
        <v>0</v>
      </c>
      <c r="G35" s="37">
        <f t="shared" si="1"/>
        <v>0</v>
      </c>
    </row>
    <row r="36" spans="1:18">
      <c r="C36" s="37"/>
      <c r="E36" s="37">
        <f>SUM(D17:D34)-D35</f>
        <v>0</v>
      </c>
    </row>
    <row r="40" spans="1:18">
      <c r="C40" s="17" t="s">
        <v>21</v>
      </c>
    </row>
    <row r="41" spans="1:18" s="95" customFormat="1" ht="76.5">
      <c r="C41" s="281" t="s">
        <v>186</v>
      </c>
      <c r="D41" s="281" t="s">
        <v>187</v>
      </c>
      <c r="E41" s="281" t="s">
        <v>130</v>
      </c>
      <c r="F41" s="281" t="s">
        <v>193</v>
      </c>
      <c r="G41" s="281" t="s">
        <v>194</v>
      </c>
      <c r="H41" s="281" t="s">
        <v>199</v>
      </c>
      <c r="I41" s="281" t="s">
        <v>274</v>
      </c>
      <c r="J41" s="281" t="s">
        <v>200</v>
      </c>
      <c r="K41" s="281" t="s">
        <v>201</v>
      </c>
      <c r="L41" s="281" t="s">
        <v>202</v>
      </c>
      <c r="M41" s="281" t="s">
        <v>89</v>
      </c>
      <c r="N41" s="281" t="s">
        <v>166</v>
      </c>
      <c r="O41" s="281" t="s">
        <v>55</v>
      </c>
      <c r="P41" s="281" t="s">
        <v>7</v>
      </c>
      <c r="Q41" s="281" t="s">
        <v>272</v>
      </c>
      <c r="R41" s="281" t="s">
        <v>273</v>
      </c>
    </row>
    <row r="42" spans="1:18">
      <c r="B42" s="17" t="s">
        <v>70</v>
      </c>
      <c r="C42" s="37">
        <f>'332A'!E21</f>
        <v>3986.3574143777132</v>
      </c>
      <c r="D42" s="37">
        <f>'332B'!E22</f>
        <v>1592.239801938354</v>
      </c>
      <c r="E42" s="37">
        <f>'333A'!E22</f>
        <v>14578.207950758097</v>
      </c>
      <c r="F42" s="37">
        <f>'333B'!D20</f>
        <v>412.11890135024203</v>
      </c>
      <c r="G42" s="37">
        <f>'334A'!D22</f>
        <v>1640.2705404780856</v>
      </c>
      <c r="H42" s="37">
        <f>'334B'!D19</f>
        <v>1711.9239803195508</v>
      </c>
      <c r="I42" s="37">
        <f>'334C'!D19</f>
        <v>449.35496012114942</v>
      </c>
      <c r="J42" s="37">
        <f>'335A'!E20</f>
        <v>5487.1973426065242</v>
      </c>
      <c r="K42" s="37">
        <f>'335B'!E20</f>
        <v>2438.3439859288546</v>
      </c>
      <c r="L42" s="37">
        <f>'335C'!D19</f>
        <v>10643.382108196716</v>
      </c>
      <c r="M42" s="37">
        <f>'336A'!E20</f>
        <v>25316.509907311756</v>
      </c>
      <c r="N42" s="37">
        <f>'337A'!E20</f>
        <v>4507.4131217027489</v>
      </c>
      <c r="O42" s="37">
        <f>'337B'!F21-'337B'!E21</f>
        <v>5328.1584026785704</v>
      </c>
      <c r="P42" s="37">
        <f>'337C'!F20-'337C'!E20</f>
        <v>1215.7832105499883</v>
      </c>
      <c r="Q42" s="37">
        <f t="shared" ref="Q42:Q60" si="4">SUM(C42:P42)</f>
        <v>79307.261628318345</v>
      </c>
      <c r="R42" s="96">
        <f>Q42/Q$60</f>
        <v>0.10133982683011837</v>
      </c>
    </row>
    <row r="43" spans="1:18">
      <c r="B43" s="17" t="s">
        <v>71</v>
      </c>
      <c r="C43" s="37">
        <f>'332A'!E22</f>
        <v>546.61179497111516</v>
      </c>
      <c r="D43" s="37">
        <f>'332B'!E23</f>
        <v>309.79314689340185</v>
      </c>
      <c r="E43" s="37">
        <f>'333A'!E23</f>
        <v>1941.6724847638591</v>
      </c>
      <c r="F43" s="37">
        <f>'333B'!D21</f>
        <v>61.240928844799299</v>
      </c>
      <c r="G43" s="37">
        <f>'334A'!D23</f>
        <v>408.8070236209573</v>
      </c>
      <c r="H43" s="37">
        <f>'334B'!D20</f>
        <v>273.31707594261235</v>
      </c>
      <c r="I43" s="37">
        <f>'334C'!D20</f>
        <v>127.78915939900259</v>
      </c>
      <c r="J43" s="37">
        <f>'335A'!E21</f>
        <v>653.12063908763253</v>
      </c>
      <c r="K43" s="37">
        <f>'335B'!E21</f>
        <v>650.88148713767987</v>
      </c>
      <c r="L43" s="37">
        <f>'335C'!D20</f>
        <v>1773.897018032786</v>
      </c>
      <c r="M43" s="37">
        <f>'336A'!E21</f>
        <v>6309.9036069707963</v>
      </c>
      <c r="N43" s="37">
        <f>'337A'!E21</f>
        <v>817.47297565006647</v>
      </c>
      <c r="O43" s="37">
        <f>'337B'!F22-'337B'!E22</f>
        <v>772.12761966243443</v>
      </c>
      <c r="P43" s="37">
        <f>'337C'!F21-'337C'!E21</f>
        <v>479.98999757349503</v>
      </c>
      <c r="Q43" s="37">
        <f t="shared" si="4"/>
        <v>15126.624958550641</v>
      </c>
      <c r="R43" s="96">
        <f t="shared" ref="R43:R60" si="5">Q43/Q$60</f>
        <v>1.9328993617355E-2</v>
      </c>
    </row>
    <row r="44" spans="1:18">
      <c r="B44" s="17" t="s">
        <v>72</v>
      </c>
      <c r="C44" s="37">
        <f>'332A'!E23</f>
        <v>383.96499778090134</v>
      </c>
      <c r="D44" s="37">
        <f>'332B'!E24</f>
        <v>204.60181933165799</v>
      </c>
      <c r="E44" s="37">
        <f>'333A'!E24</f>
        <v>898.00987005393847</v>
      </c>
      <c r="F44" s="37">
        <f>'333B'!D22</f>
        <v>25.290636864150642</v>
      </c>
      <c r="G44" s="37">
        <f>'334A'!D24</f>
        <v>350.93894676637609</v>
      </c>
      <c r="H44" s="37">
        <f>'334B'!D21</f>
        <v>217.46084792974804</v>
      </c>
      <c r="I44" s="37">
        <f>'334C'!D21</f>
        <v>65.739902898493682</v>
      </c>
      <c r="J44" s="37">
        <f>'335A'!E22</f>
        <v>849.24559669350754</v>
      </c>
      <c r="K44" s="37">
        <f>'335B'!E22</f>
        <v>270.06390148017863</v>
      </c>
      <c r="L44" s="37">
        <f>'335C'!D21</f>
        <v>1064.3382108196715</v>
      </c>
      <c r="M44" s="37">
        <f>'336A'!E22</f>
        <v>3859.2877440482962</v>
      </c>
      <c r="N44" s="37">
        <f>'337A'!E22</f>
        <v>597.54603366778292</v>
      </c>
      <c r="O44" s="37">
        <f>'337B'!F23-'337B'!E23</f>
        <v>704.45448784964913</v>
      </c>
      <c r="P44" s="37">
        <f>'337C'!F22-'337C'!E22</f>
        <v>156.97923350965064</v>
      </c>
      <c r="Q44" s="37">
        <f t="shared" si="4"/>
        <v>9647.9222296940025</v>
      </c>
      <c r="R44" s="96">
        <f t="shared" si="5"/>
        <v>1.2328237641211463E-2</v>
      </c>
    </row>
    <row r="45" spans="1:18">
      <c r="B45" s="17" t="s">
        <v>73</v>
      </c>
      <c r="C45" s="37">
        <f>'332A'!E24</f>
        <v>3823.6066563740478</v>
      </c>
      <c r="D45" s="37">
        <f>'332B'!E25</f>
        <v>224.78641448904048</v>
      </c>
      <c r="E45" s="37">
        <f>'333A'!E25</f>
        <v>4401.6378276369705</v>
      </c>
      <c r="F45" s="37">
        <f>'333B'!D23</f>
        <v>86.71465291510161</v>
      </c>
      <c r="G45" s="37">
        <f>'334A'!D25</f>
        <v>35.580670646093409</v>
      </c>
      <c r="H45" s="37">
        <f>'334B'!D22</f>
        <v>226.13566600579529</v>
      </c>
      <c r="I45" s="37">
        <f>'334C'!D22</f>
        <v>120.74591925987244</v>
      </c>
      <c r="J45" s="37">
        <f>'335A'!E23</f>
        <v>513.32060967878442</v>
      </c>
      <c r="K45" s="37">
        <f>'335B'!E23</f>
        <v>464.13027019855218</v>
      </c>
      <c r="L45" s="37">
        <f>'335C'!D22</f>
        <v>1773.897018032786</v>
      </c>
      <c r="M45" s="37">
        <f>'336A'!E23</f>
        <v>3981.1658055943308</v>
      </c>
      <c r="N45" s="37">
        <f>'337A'!E23</f>
        <v>975.17909001624957</v>
      </c>
      <c r="O45" s="37">
        <f>'337B'!F24-'337B'!E24</f>
        <v>602.17350418291278</v>
      </c>
      <c r="P45" s="37">
        <f>'337C'!F23-'337C'!E23</f>
        <v>594.07198241089054</v>
      </c>
      <c r="Q45" s="37">
        <f t="shared" si="4"/>
        <v>17823.146087441422</v>
      </c>
      <c r="R45" s="96">
        <f t="shared" si="5"/>
        <v>2.277464258612449E-2</v>
      </c>
    </row>
    <row r="46" spans="1:18">
      <c r="B46" s="17" t="s">
        <v>74</v>
      </c>
      <c r="C46" s="37">
        <f>'332A'!E25</f>
        <v>706.19266825914929</v>
      </c>
      <c r="D46" s="37">
        <f>'332B'!E26</f>
        <v>408.44385340624666</v>
      </c>
      <c r="E46" s="37">
        <f>'333A'!E26</f>
        <v>1719.4036443531745</v>
      </c>
      <c r="F46" s="37">
        <f>'333B'!D24</f>
        <v>189.24480669855652</v>
      </c>
      <c r="G46" s="37">
        <f>'334A'!D26</f>
        <v>647.40888267020046</v>
      </c>
      <c r="H46" s="37">
        <f>'334B'!D23</f>
        <v>429.44576002509638</v>
      </c>
      <c r="I46" s="37">
        <f>'334C'!D23</f>
        <v>200.16521343859409</v>
      </c>
      <c r="J46" s="37">
        <f>'335A'!E24</f>
        <v>1111.9649080831227</v>
      </c>
      <c r="K46" s="37">
        <f>'335B'!E24</f>
        <v>487.82533905854194</v>
      </c>
      <c r="L46" s="37">
        <f>'335C'!D23</f>
        <v>2483.4558252459005</v>
      </c>
      <c r="M46" s="37">
        <f>'336A'!E24</f>
        <v>6509.5580375048685</v>
      </c>
      <c r="N46" s="37">
        <f>'337A'!E24</f>
        <v>1184.549902158521</v>
      </c>
      <c r="O46" s="37">
        <f>'337B'!F25-'337B'!E25</f>
        <v>2230.8953843126956</v>
      </c>
      <c r="P46" s="37">
        <f>'337C'!F24-'337C'!E24</f>
        <v>244.70972336031062</v>
      </c>
      <c r="Q46" s="37">
        <f t="shared" si="4"/>
        <v>18553.263948574975</v>
      </c>
      <c r="R46" s="96">
        <f t="shared" si="5"/>
        <v>2.3707596468199154E-2</v>
      </c>
    </row>
    <row r="47" spans="1:18">
      <c r="B47" s="17" t="s">
        <v>75</v>
      </c>
      <c r="C47" s="37">
        <f>'332A'!E26</f>
        <v>208.39425759175089</v>
      </c>
      <c r="D47" s="37">
        <f>'332B'!E27</f>
        <v>114.77180597082445</v>
      </c>
      <c r="E47" s="37">
        <f>'333A'!E27</f>
        <v>5478.9654128885513</v>
      </c>
      <c r="F47" s="37">
        <f>'333B'!D25</f>
        <v>43.517007753954708</v>
      </c>
      <c r="G47" s="37">
        <f>'334A'!D27</f>
        <v>150.30966417563323</v>
      </c>
      <c r="H47" s="37">
        <f>'334B'!D24</f>
        <v>120.1822318415543</v>
      </c>
      <c r="I47" s="37">
        <f>'334C'!D24</f>
        <v>22.263589090989278</v>
      </c>
      <c r="J47" s="37">
        <f>'335A'!E25</f>
        <v>337.61098619133838</v>
      </c>
      <c r="K47" s="37">
        <f>'335B'!E25</f>
        <v>166.29738674233491</v>
      </c>
      <c r="L47" s="37">
        <f>'335C'!D24</f>
        <v>709.55880721311451</v>
      </c>
      <c r="M47" s="37">
        <f>'336A'!E25</f>
        <v>2694.4883033684387</v>
      </c>
      <c r="N47" s="37">
        <f>'337A'!E25</f>
        <v>336.06062984686383</v>
      </c>
      <c r="O47" s="37">
        <f>'337B'!F26-'337B'!E26</f>
        <v>239.09742257871568</v>
      </c>
      <c r="P47" s="37">
        <f>'337C'!F25-'337C'!E25</f>
        <v>254.47269500109707</v>
      </c>
      <c r="Q47" s="37">
        <f t="shared" si="4"/>
        <v>10875.990200255163</v>
      </c>
      <c r="R47" s="96">
        <f t="shared" si="5"/>
        <v>1.3897478501594979E-2</v>
      </c>
    </row>
    <row r="48" spans="1:18">
      <c r="B48" s="17" t="s">
        <v>76</v>
      </c>
      <c r="C48" s="37">
        <f>'332A'!E27</f>
        <v>4794.2426069580642</v>
      </c>
      <c r="D48" s="37">
        <f>'332B'!E28</f>
        <v>6229.9859551003319</v>
      </c>
      <c r="E48" s="37">
        <f>'333A'!E28</f>
        <v>6765.202308668534</v>
      </c>
      <c r="F48" s="37">
        <f>'333B'!D26</f>
        <v>192.24491748968558</v>
      </c>
      <c r="G48" s="37">
        <f>'334A'!D28</f>
        <v>837.15717655612957</v>
      </c>
      <c r="H48" s="37">
        <f>'334B'!D25</f>
        <v>513.46240894524692</v>
      </c>
      <c r="I48" s="37">
        <f>'334C'!D25</f>
        <v>223.06239573378343</v>
      </c>
      <c r="J48" s="37">
        <f>'335A'!E26</f>
        <v>1089.2801342140515</v>
      </c>
      <c r="K48" s="37">
        <f>'335B'!E26</f>
        <v>997.42718522702262</v>
      </c>
      <c r="L48" s="37">
        <f>'335C'!D25</f>
        <v>2838.235228852458</v>
      </c>
      <c r="M48" s="37">
        <f>'336A'!E26</f>
        <v>8039.3664290564711</v>
      </c>
      <c r="N48" s="37">
        <f>'337A'!E26</f>
        <v>3569.299768236785</v>
      </c>
      <c r="O48" s="37">
        <f>'337B'!F27-'337B'!E27</f>
        <v>2500.60601193911</v>
      </c>
      <c r="P48" s="37">
        <f>'337C'!F26-'337C'!E26</f>
        <v>1770.7330355634836</v>
      </c>
      <c r="Q48" s="37">
        <f t="shared" si="4"/>
        <v>40360.305562541165</v>
      </c>
      <c r="R48" s="96">
        <f t="shared" si="5"/>
        <v>5.1572911389719769E-2</v>
      </c>
    </row>
    <row r="49" spans="2:18">
      <c r="B49" s="17" t="s">
        <v>77</v>
      </c>
      <c r="C49" s="37">
        <f>'332A'!E28</f>
        <v>1685.9932124131483</v>
      </c>
      <c r="D49" s="37">
        <f>'332B'!E29</f>
        <v>416.56369842217589</v>
      </c>
      <c r="E49" s="37">
        <f>'333A'!E29</f>
        <v>6770.291341517579</v>
      </c>
      <c r="F49" s="37">
        <f>'333B'!D27</f>
        <v>9.6066661117052927</v>
      </c>
      <c r="G49" s="37">
        <f>'334A'!D29</f>
        <v>101.27531498019427</v>
      </c>
      <c r="H49" s="37">
        <f>'334B'!D26</f>
        <v>428.01289673653861</v>
      </c>
      <c r="I49" s="37">
        <f>'334C'!D26</f>
        <v>39.797008756242363</v>
      </c>
      <c r="J49" s="37">
        <f>'335A'!E27</f>
        <v>1028.147179601719</v>
      </c>
      <c r="K49" s="37">
        <f>'335B'!E27</f>
        <v>513.00133733575944</v>
      </c>
      <c r="L49" s="37">
        <f>'335C'!D26</f>
        <v>1773.897018032786</v>
      </c>
      <c r="M49" s="37">
        <f>'336A'!E27</f>
        <v>6376.9637606793049</v>
      </c>
      <c r="N49" s="37">
        <f>'337A'!E27</f>
        <v>1084.4800772697752</v>
      </c>
      <c r="O49" s="37">
        <f>'337B'!F28-'337B'!E28</f>
        <v>1510.4897029902932</v>
      </c>
      <c r="P49" s="37">
        <f>'337C'!F27-'337C'!E27</f>
        <v>936.90013907522859</v>
      </c>
      <c r="Q49" s="37">
        <f t="shared" si="4"/>
        <v>22675.419353922447</v>
      </c>
      <c r="R49" s="96">
        <f t="shared" si="5"/>
        <v>2.8974939033909262E-2</v>
      </c>
    </row>
    <row r="50" spans="2:18">
      <c r="B50" s="17" t="s">
        <v>78</v>
      </c>
      <c r="C50" s="37">
        <f>'332A'!E29</f>
        <v>3826.2740864823304</v>
      </c>
      <c r="D50" s="37">
        <f>'332B'!E30</f>
        <v>7934.6447741064858</v>
      </c>
      <c r="E50" s="37">
        <f>'333A'!E30</f>
        <v>10876.531237753759</v>
      </c>
      <c r="F50" s="37">
        <f>'333B'!D28</f>
        <v>1075.3052331031358</v>
      </c>
      <c r="G50" s="37">
        <f>'334A'!D30</f>
        <v>1130.2788868324558</v>
      </c>
      <c r="H50" s="37">
        <f>'334B'!D27</f>
        <v>1532.9577642966892</v>
      </c>
      <c r="I50" s="37">
        <f>'334C'!D27</f>
        <v>1728.7600581314289</v>
      </c>
      <c r="J50" s="37">
        <f>'335A'!E28</f>
        <v>4865.7588310901065</v>
      </c>
      <c r="K50" s="37">
        <f>'335B'!E28</f>
        <v>4477.3382902224066</v>
      </c>
      <c r="L50" s="37">
        <f>'335C'!D27</f>
        <v>12062.499722622946</v>
      </c>
      <c r="M50" s="37">
        <f>'336A'!E28</f>
        <v>26805.204355745827</v>
      </c>
      <c r="N50" s="37">
        <f>'337A'!E28</f>
        <v>4724.2943093967806</v>
      </c>
      <c r="O50" s="37">
        <f>'337B'!F29-'337B'!E29</f>
        <v>5662.9727272097653</v>
      </c>
      <c r="P50" s="37">
        <f>'337C'!F28-'337C'!E28</f>
        <v>996.07558866306215</v>
      </c>
      <c r="Q50" s="37">
        <f t="shared" si="4"/>
        <v>87698.895865657178</v>
      </c>
      <c r="R50" s="96">
        <f t="shared" si="5"/>
        <v>0.11206276370844773</v>
      </c>
    </row>
    <row r="51" spans="2:18">
      <c r="B51" s="17" t="s">
        <v>79</v>
      </c>
      <c r="C51" s="37">
        <f>'332A'!E30</f>
        <v>1712.5473841164135</v>
      </c>
      <c r="D51" s="37">
        <f>'332B'!E31</f>
        <v>950.33363235416346</v>
      </c>
      <c r="E51" s="37">
        <f>'333A'!E31</f>
        <v>6636.861349490765</v>
      </c>
      <c r="F51" s="37">
        <f>'333B'!D29</f>
        <v>272.30124004150241</v>
      </c>
      <c r="G51" s="37">
        <f>'334A'!D31</f>
        <v>447.03149992471026</v>
      </c>
      <c r="H51" s="37">
        <f>'334B'!D28</f>
        <v>1038.1930202039555</v>
      </c>
      <c r="I51" s="37">
        <f>'334C'!D28</f>
        <v>519.08265783895376</v>
      </c>
      <c r="J51" s="37">
        <f>'335A'!E29</f>
        <v>2772.508418168256</v>
      </c>
      <c r="K51" s="37">
        <f>'335B'!E29</f>
        <v>1793.1429172668838</v>
      </c>
      <c r="L51" s="37">
        <f>'335C'!D28</f>
        <v>7450.3674757377021</v>
      </c>
      <c r="M51" s="37">
        <f>'336A'!E29</f>
        <v>15644.01085243022</v>
      </c>
      <c r="N51" s="37">
        <f>'337A'!E29</f>
        <v>2761.9667056954563</v>
      </c>
      <c r="O51" s="37">
        <f>'337B'!F30-'337B'!E30</f>
        <v>2655.5142530206758</v>
      </c>
      <c r="P51" s="37">
        <f>'337C'!F29-'337C'!E29</f>
        <v>1996.1705287720456</v>
      </c>
      <c r="Q51" s="37">
        <f t="shared" si="4"/>
        <v>46650.031935061699</v>
      </c>
      <c r="R51" s="96">
        <f t="shared" si="5"/>
        <v>5.9610003685092408E-2</v>
      </c>
    </row>
    <row r="52" spans="2:18">
      <c r="B52" s="17" t="s">
        <v>80</v>
      </c>
      <c r="C52" s="37">
        <f>'332A'!E31</f>
        <v>402.29904183887123</v>
      </c>
      <c r="D52" s="37">
        <f>'332B'!E32</f>
        <v>769.89877146303661</v>
      </c>
      <c r="E52" s="37">
        <f>'333A'!E32</f>
        <v>4264.657382295024</v>
      </c>
      <c r="F52" s="37">
        <f>'333B'!D30</f>
        <v>58.097798809715179</v>
      </c>
      <c r="G52" s="37">
        <f>'334A'!D32</f>
        <v>224.79081746018673</v>
      </c>
      <c r="H52" s="37">
        <f>'334B'!D29</f>
        <v>224.21203918585203</v>
      </c>
      <c r="I52" s="37">
        <f>'334C'!D29</f>
        <v>14.394380909587461</v>
      </c>
      <c r="J52" s="37">
        <f>'335A'!E30</f>
        <v>401.6549951455234</v>
      </c>
      <c r="K52" s="37">
        <f>'335B'!E30</f>
        <v>535.8078971076734</v>
      </c>
      <c r="L52" s="37">
        <f>'335C'!D29</f>
        <v>1064.3382108196715</v>
      </c>
      <c r="M52" s="37">
        <f>'336A'!E30</f>
        <v>3653.2383915838823</v>
      </c>
      <c r="N52" s="37">
        <f>'337A'!E30</f>
        <v>1525.4779945025653</v>
      </c>
      <c r="O52" s="37">
        <f>'337B'!F31-'337B'!E31</f>
        <v>1336.363238365615</v>
      </c>
      <c r="P52" s="37">
        <f>'337C'!F30-'337C'!E30</f>
        <v>191.5695210127376</v>
      </c>
      <c r="Q52" s="37">
        <f t="shared" si="4"/>
        <v>14666.800480499942</v>
      </c>
      <c r="R52" s="96">
        <f t="shared" si="5"/>
        <v>1.874142405536084E-2</v>
      </c>
    </row>
    <row r="53" spans="2:18">
      <c r="B53" s="17" t="s">
        <v>81</v>
      </c>
      <c r="C53" s="37">
        <f>'332A'!E32</f>
        <v>1018.8379323521677</v>
      </c>
      <c r="D53" s="37">
        <f>'332B'!E33</f>
        <v>800.02995266469577</v>
      </c>
      <c r="E53" s="37">
        <f>'333A'!E33</f>
        <v>2387.3222269427429</v>
      </c>
      <c r="F53" s="37">
        <f>'333B'!D31</f>
        <v>106.50484081364647</v>
      </c>
      <c r="G53" s="37">
        <f>'334A'!D33</f>
        <v>362.00165222272449</v>
      </c>
      <c r="H53" s="37">
        <f>'334B'!D30</f>
        <v>562.26358178893543</v>
      </c>
      <c r="I53" s="37">
        <f>'334C'!D30</f>
        <v>266.78492336952098</v>
      </c>
      <c r="J53" s="37">
        <f>'335A'!E31</f>
        <v>1321.9244603377672</v>
      </c>
      <c r="K53" s="37">
        <f>'335B'!E31</f>
        <v>731.57251083278277</v>
      </c>
      <c r="L53" s="37">
        <f>'335C'!D30</f>
        <v>2838.235228852458</v>
      </c>
      <c r="M53" s="37">
        <f>'336A'!E31</f>
        <v>9636.7660411543256</v>
      </c>
      <c r="N53" s="37">
        <f>'337A'!E31</f>
        <v>1528.0164195232996</v>
      </c>
      <c r="O53" s="37">
        <f>'337B'!F32-'337B'!E32</f>
        <v>3333.6400943132285</v>
      </c>
      <c r="P53" s="37">
        <f>'337C'!F31-'337C'!E31</f>
        <v>457.34976342838036</v>
      </c>
      <c r="Q53" s="37">
        <f t="shared" si="4"/>
        <v>25351.249628596677</v>
      </c>
      <c r="R53" s="96">
        <f t="shared" si="5"/>
        <v>3.2394148966199347E-2</v>
      </c>
    </row>
    <row r="54" spans="2:18">
      <c r="B54" s="17" t="s">
        <v>82</v>
      </c>
      <c r="C54" s="37">
        <f>'332A'!E33</f>
        <v>8318.8366017380849</v>
      </c>
      <c r="D54" s="37">
        <f>'332B'!E34</f>
        <v>25386.269578054373</v>
      </c>
      <c r="E54" s="37">
        <f>'333A'!E34</f>
        <v>87186.281209416309</v>
      </c>
      <c r="F54" s="37">
        <f>'333B'!D32</f>
        <v>327.99586025704951</v>
      </c>
      <c r="G54" s="37">
        <f>'334A'!D34</f>
        <v>7001.9018815779446</v>
      </c>
      <c r="H54" s="37">
        <f>'334B'!D31</f>
        <v>1317.025155219942</v>
      </c>
      <c r="I54" s="37">
        <f>'334C'!D31</f>
        <v>2699.164225177738</v>
      </c>
      <c r="J54" s="37">
        <f>'335A'!E32</f>
        <v>56703.61270291957</v>
      </c>
      <c r="K54" s="37">
        <f>'335B'!E32</f>
        <v>24928.116876594278</v>
      </c>
      <c r="L54" s="37">
        <f>'335C'!D31</f>
        <v>11707.720319016389</v>
      </c>
      <c r="M54" s="37">
        <f>'336A'!E32</f>
        <v>19138.771191011332</v>
      </c>
      <c r="N54" s="37">
        <f>'337A'!E32</f>
        <v>82032.937028163971</v>
      </c>
      <c r="O54" s="37">
        <f>'337B'!F33-'337B'!E33</f>
        <v>5754.6686551191087</v>
      </c>
      <c r="P54" s="37">
        <f>'337C'!F32-'337C'!E32</f>
        <v>1812.7061829401255</v>
      </c>
      <c r="Q54" s="37">
        <f t="shared" si="4"/>
        <v>334316.00746720628</v>
      </c>
      <c r="R54" s="96">
        <f t="shared" si="5"/>
        <v>0.42719324318677321</v>
      </c>
    </row>
    <row r="55" spans="2:18">
      <c r="B55" s="17" t="s">
        <v>83</v>
      </c>
      <c r="C55" s="37">
        <f>'332A'!E34</f>
        <v>480.63289695298874</v>
      </c>
      <c r="D55" s="37">
        <f>'332B'!E35</f>
        <v>427.4068267639679</v>
      </c>
      <c r="E55" s="37">
        <f>'333A'!E35</f>
        <v>4189.8900536848269</v>
      </c>
      <c r="F55" s="37">
        <f>'333B'!D33</f>
        <v>72.014269719346601</v>
      </c>
      <c r="G55" s="37">
        <f>'334A'!D35</f>
        <v>356.81406096938701</v>
      </c>
      <c r="H55" s="37">
        <f>'334B'!D32</f>
        <v>298.64389997940214</v>
      </c>
      <c r="I55" s="37">
        <f>'334C'!D32</f>
        <v>22.518533665083456</v>
      </c>
      <c r="J55" s="37">
        <f>'335A'!E33</f>
        <v>754.04174454095551</v>
      </c>
      <c r="K55" s="37">
        <f>'335B'!E33</f>
        <v>267.2622120897322</v>
      </c>
      <c r="L55" s="37">
        <f>'335C'!D32</f>
        <v>1773.897018032786</v>
      </c>
      <c r="M55" s="37">
        <f>'336A'!E33</f>
        <v>4052.6352201781051</v>
      </c>
      <c r="N55" s="37">
        <f>'337A'!E33</f>
        <v>775.40699697244554</v>
      </c>
      <c r="O55" s="37">
        <f>'337B'!F34-'337B'!E34</f>
        <v>2323.401454111643</v>
      </c>
      <c r="P55" s="37">
        <f>'337C'!F33-'337C'!E33</f>
        <v>431.2145403270822</v>
      </c>
      <c r="Q55" s="37">
        <f t="shared" si="4"/>
        <v>16225.779727987754</v>
      </c>
      <c r="R55" s="96">
        <f t="shared" si="5"/>
        <v>2.0733507550975454E-2</v>
      </c>
    </row>
    <row r="56" spans="2:18" s="34" customFormat="1">
      <c r="B56" s="34" t="s">
        <v>84</v>
      </c>
      <c r="C56" s="63">
        <f>'332A'!E35</f>
        <v>264.59750214609005</v>
      </c>
      <c r="D56" s="63">
        <f>'332B'!E36</f>
        <v>273.63265279949553</v>
      </c>
      <c r="E56" s="63">
        <f>'333A'!E36</f>
        <v>653.46934357208647</v>
      </c>
      <c r="F56" s="63">
        <f>'333B'!D34</f>
        <v>27.424175444730906</v>
      </c>
      <c r="G56" s="63">
        <f>'334A'!D36</f>
        <v>81.019149844631087</v>
      </c>
      <c r="H56" s="63">
        <f>'334B'!D33</f>
        <v>130.65165113336187</v>
      </c>
      <c r="I56" s="63">
        <f>'334C'!D33</f>
        <v>127.7297542912539</v>
      </c>
      <c r="J56" s="63">
        <f>'335A'!E34</f>
        <v>427.2591550306521</v>
      </c>
      <c r="K56" s="63">
        <f>'335B'!E34</f>
        <v>330.24698248154158</v>
      </c>
      <c r="L56" s="63">
        <f>'335C'!D33</f>
        <v>1064.3382108196715</v>
      </c>
      <c r="M56" s="63">
        <f>'336A'!E34</f>
        <v>3177.6403495475765</v>
      </c>
      <c r="N56" s="63">
        <f>'337A'!E34</f>
        <v>419.9275628252135</v>
      </c>
      <c r="O56" s="63">
        <f>'337B'!F35-'337B'!E35</f>
        <v>132.48579419743811</v>
      </c>
      <c r="P56" s="63">
        <f>'337C'!F34-'337C'!E34</f>
        <v>42.801970978465903</v>
      </c>
      <c r="Q56" s="63">
        <f t="shared" si="4"/>
        <v>7153.224255112209</v>
      </c>
      <c r="R56" s="97">
        <f t="shared" si="5"/>
        <v>9.140480864002376E-3</v>
      </c>
    </row>
    <row r="57" spans="2:18" s="34" customFormat="1">
      <c r="B57" s="34" t="s">
        <v>85</v>
      </c>
      <c r="C57" s="63">
        <f>'332A'!E36</f>
        <v>914.36778367103307</v>
      </c>
      <c r="D57" s="63">
        <f>'332B'!E37</f>
        <v>613.70235650337054</v>
      </c>
      <c r="E57" s="63">
        <f>'333A'!E37</f>
        <v>3011.665831076888</v>
      </c>
      <c r="F57" s="63">
        <f>'333B'!D35</f>
        <v>46.712535139156742</v>
      </c>
      <c r="G57" s="63">
        <f>'334A'!D37</f>
        <v>228.47391623530797</v>
      </c>
      <c r="H57" s="63">
        <f>'334B'!D34</f>
        <v>444.42124397579187</v>
      </c>
      <c r="I57" s="63">
        <f>'334C'!D34</f>
        <v>258.12129947808387</v>
      </c>
      <c r="J57" s="63">
        <f>'335A'!E35</f>
        <v>2704.7692142722526</v>
      </c>
      <c r="K57" s="63">
        <f>'335B'!E35</f>
        <v>1066.4929844667322</v>
      </c>
      <c r="L57" s="63">
        <f>'335C'!D34</f>
        <v>3547.7940360655721</v>
      </c>
      <c r="M57" s="63">
        <f>'336A'!E35</f>
        <v>9362.6943573660174</v>
      </c>
      <c r="N57" s="63">
        <f>'337A'!E35</f>
        <v>1470.2784166776664</v>
      </c>
      <c r="O57" s="63">
        <f>'337B'!F36-'337B'!E36</f>
        <v>1099.6356329245309</v>
      </c>
      <c r="P57" s="63">
        <f>'337C'!F35-'337C'!E35</f>
        <v>193.17064261263749</v>
      </c>
      <c r="Q57" s="63">
        <f t="shared" si="4"/>
        <v>24962.300250465043</v>
      </c>
      <c r="R57" s="97">
        <f t="shared" si="5"/>
        <v>3.1897144507638295E-2</v>
      </c>
    </row>
    <row r="58" spans="2:18">
      <c r="B58" s="17" t="s">
        <v>86</v>
      </c>
      <c r="C58" s="37">
        <f>'332A'!E37</f>
        <v>158.68425655891366</v>
      </c>
      <c r="D58" s="37">
        <f>'332B'!E38</f>
        <v>66.418155863973851</v>
      </c>
      <c r="E58" s="37">
        <f>'333A'!E38</f>
        <v>1298.0343399294561</v>
      </c>
      <c r="F58" s="37">
        <f>'333B'!D36</f>
        <v>25.960485394150815</v>
      </c>
      <c r="G58" s="37">
        <f>'334A'!D38</f>
        <v>583.6706463780489</v>
      </c>
      <c r="H58" s="37">
        <f>'334B'!D35</f>
        <v>65.43878631755436</v>
      </c>
      <c r="I58" s="37">
        <f>'334C'!D35</f>
        <v>61.039505473096753</v>
      </c>
      <c r="J58" s="37">
        <f>'335A'!E36</f>
        <v>146.51123497237452</v>
      </c>
      <c r="K58" s="37">
        <f>'335B'!E36</f>
        <v>113.53823797016163</v>
      </c>
      <c r="L58" s="37">
        <f>'335C'!D35</f>
        <v>354.77940360655725</v>
      </c>
      <c r="M58" s="37">
        <f>'336A'!E36</f>
        <v>1530.7983936209605</v>
      </c>
      <c r="N58" s="37">
        <f>'337A'!E36</f>
        <v>196.45176562346853</v>
      </c>
      <c r="O58" s="37">
        <f>'337B'!F37-'337B'!E37</f>
        <v>590.57248728305024</v>
      </c>
      <c r="P58" s="37">
        <f>'337C'!F36-'337C'!E36</f>
        <v>36.342534984682416</v>
      </c>
      <c r="Q58" s="37">
        <f t="shared" si="4"/>
        <v>5228.2402339764494</v>
      </c>
      <c r="R58" s="96">
        <f t="shared" si="5"/>
        <v>6.6807118170405253E-3</v>
      </c>
    </row>
    <row r="59" spans="2:18">
      <c r="B59" s="17" t="s">
        <v>87</v>
      </c>
      <c r="C59" s="37">
        <f>'332A'!E38</f>
        <v>57.136225417221723</v>
      </c>
      <c r="D59" s="37">
        <f>'332B'!E39</f>
        <v>4219.5240538744019</v>
      </c>
      <c r="E59" s="37">
        <f>'333A'!E39</f>
        <v>127.29751519741799</v>
      </c>
      <c r="F59" s="37">
        <f>'333B'!D37</f>
        <v>0.7568132493692713</v>
      </c>
      <c r="G59" s="37">
        <f>'334A'!D39</f>
        <v>0.37280866093396453</v>
      </c>
      <c r="H59" s="37">
        <f>'334B'!D36</f>
        <v>33.718860152373267</v>
      </c>
      <c r="I59" s="37">
        <f>'334C'!D36</f>
        <v>0.67045296712579738</v>
      </c>
      <c r="J59" s="37">
        <f>'335A'!E37</f>
        <v>62.589987365865603</v>
      </c>
      <c r="K59" s="37">
        <f>'335B'!E37</f>
        <v>28.273797858885381</v>
      </c>
      <c r="L59" s="37">
        <f>'335C'!D36</f>
        <v>0</v>
      </c>
      <c r="M59" s="37">
        <f>'336A'!E37</f>
        <v>914.84287282750097</v>
      </c>
      <c r="N59" s="37">
        <f>'337A'!E37</f>
        <v>84.236972070326942</v>
      </c>
      <c r="O59" s="37">
        <f>'337B'!F38-'337B'!E38</f>
        <v>418.62559388317391</v>
      </c>
      <c r="P59" s="37">
        <f>'337C'!F37-'337C'!E37</f>
        <v>16.791879236636486</v>
      </c>
      <c r="Q59" s="37">
        <f t="shared" si="4"/>
        <v>5964.8378327612327</v>
      </c>
      <c r="R59" s="96">
        <f t="shared" si="5"/>
        <v>7.621945590237364E-3</v>
      </c>
    </row>
    <row r="60" spans="2:18">
      <c r="B60" s="39" t="s">
        <v>184</v>
      </c>
      <c r="C60" s="37">
        <f>'332A'!E39</f>
        <v>33289.577320000004</v>
      </c>
      <c r="D60" s="37">
        <f>'332B'!E40</f>
        <v>50943.047250000003</v>
      </c>
      <c r="E60" s="37">
        <f>'333A'!E40</f>
        <v>163185.40132999999</v>
      </c>
      <c r="F60" s="37">
        <f>'333B'!D38</f>
        <v>3033.0517699999991</v>
      </c>
      <c r="G60" s="37">
        <f>'334A'!D40</f>
        <v>14588.10354</v>
      </c>
      <c r="H60" s="37">
        <f>'334B'!D37</f>
        <v>9567.466870000002</v>
      </c>
      <c r="I60" s="37">
        <f>'334C'!D37</f>
        <v>6947.1839400000008</v>
      </c>
      <c r="J60" s="37">
        <f>'335A'!E38</f>
        <v>81230.51814</v>
      </c>
      <c r="K60" s="37">
        <f>'335B'!E38</f>
        <v>40259.763599999998</v>
      </c>
      <c r="L60" s="37">
        <f>'335C'!D37</f>
        <v>64924.630859999976</v>
      </c>
      <c r="M60" s="37">
        <f>'336A'!E38</f>
        <v>157003.84562000001</v>
      </c>
      <c r="N60" s="37">
        <f>'337A'!E38</f>
        <v>108590.99576999998</v>
      </c>
      <c r="O60" s="37">
        <f>SUM(O42:O59)</f>
        <v>37195.882466622614</v>
      </c>
      <c r="P60" s="37">
        <f>SUM(P42:P59)</f>
        <v>11827.833169999996</v>
      </c>
      <c r="Q60" s="37">
        <f t="shared" si="4"/>
        <v>782587.3016466226</v>
      </c>
      <c r="R60" s="96">
        <f t="shared" si="5"/>
        <v>1</v>
      </c>
    </row>
    <row r="61" spans="2:18"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</row>
    <row r="62" spans="2:18"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</row>
    <row r="63" spans="2:18"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</row>
    <row r="64" spans="2:18">
      <c r="B64" s="17" t="s">
        <v>90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</row>
    <row r="67" spans="2:6" s="95" customFormat="1" ht="25.5">
      <c r="C67" s="95" t="s">
        <v>91</v>
      </c>
      <c r="D67" s="95" t="s">
        <v>92</v>
      </c>
      <c r="E67" s="95" t="s">
        <v>138</v>
      </c>
      <c r="F67" s="98" t="s">
        <v>93</v>
      </c>
    </row>
    <row r="68" spans="2:6">
      <c r="B68" s="17" t="s">
        <v>70</v>
      </c>
      <c r="C68" s="96">
        <f t="shared" ref="C68:C85" si="6">R42</f>
        <v>0.10133982683011837</v>
      </c>
      <c r="D68" s="96">
        <f>C17/C$35</f>
        <v>0.17893179078440338</v>
      </c>
      <c r="E68" s="96">
        <f>(C68+D68)/2</f>
        <v>0.14013580880726087</v>
      </c>
      <c r="F68" s="37">
        <f>E68*F$88</f>
        <v>5006.5754922540809</v>
      </c>
    </row>
    <row r="69" spans="2:6">
      <c r="B69" s="17" t="s">
        <v>71</v>
      </c>
      <c r="C69" s="96">
        <f t="shared" si="6"/>
        <v>1.9328993617355E-2</v>
      </c>
      <c r="D69" s="96">
        <f t="shared" ref="D69:D85" si="7">C18/C$35</f>
        <v>2.856733967897318E-2</v>
      </c>
      <c r="E69" s="96">
        <f t="shared" ref="E69:E85" si="8">(C69+D69)/2</f>
        <v>2.3948166648164092E-2</v>
      </c>
      <c r="F69" s="37">
        <f t="shared" ref="F69:F85" si="9">E69*F$88</f>
        <v>855.58648603527092</v>
      </c>
    </row>
    <row r="70" spans="2:6">
      <c r="B70" s="17" t="s">
        <v>72</v>
      </c>
      <c r="C70" s="96">
        <f t="shared" si="6"/>
        <v>1.2328237641211463E-2</v>
      </c>
      <c r="D70" s="96">
        <f t="shared" si="7"/>
        <v>2.2729197904162488E-2</v>
      </c>
      <c r="E70" s="96">
        <f t="shared" si="8"/>
        <v>1.7528717772686976E-2</v>
      </c>
      <c r="F70" s="37">
        <f t="shared" si="9"/>
        <v>626.24142650130477</v>
      </c>
    </row>
    <row r="71" spans="2:6">
      <c r="B71" s="17" t="s">
        <v>73</v>
      </c>
      <c r="C71" s="96">
        <f t="shared" si="6"/>
        <v>2.277464258612449E-2</v>
      </c>
      <c r="D71" s="96">
        <f t="shared" si="7"/>
        <v>2.363589747197058E-2</v>
      </c>
      <c r="E71" s="96">
        <f t="shared" si="8"/>
        <v>2.3205270029047535E-2</v>
      </c>
      <c r="F71" s="37">
        <f t="shared" si="9"/>
        <v>829.04531830516635</v>
      </c>
    </row>
    <row r="72" spans="2:6">
      <c r="B72" s="17" t="s">
        <v>74</v>
      </c>
      <c r="C72" s="96">
        <f t="shared" si="6"/>
        <v>2.3707596468199154E-2</v>
      </c>
      <c r="D72" s="96">
        <f t="shared" si="7"/>
        <v>4.4886046208498273E-2</v>
      </c>
      <c r="E72" s="96">
        <f t="shared" si="8"/>
        <v>3.4296821338348715E-2</v>
      </c>
      <c r="F72" s="37">
        <f t="shared" si="9"/>
        <v>1225.3086961588697</v>
      </c>
    </row>
    <row r="73" spans="2:6">
      <c r="B73" s="17" t="s">
        <v>75</v>
      </c>
      <c r="C73" s="96">
        <f t="shared" si="6"/>
        <v>1.3897478501594979E-2</v>
      </c>
      <c r="D73" s="96">
        <f t="shared" si="7"/>
        <v>1.2561551921167436E-2</v>
      </c>
      <c r="E73" s="96">
        <f t="shared" si="8"/>
        <v>1.3229515211381208E-2</v>
      </c>
      <c r="F73" s="37">
        <f t="shared" si="9"/>
        <v>472.64555145074314</v>
      </c>
    </row>
    <row r="74" spans="2:6">
      <c r="B74" s="17" t="s">
        <v>76</v>
      </c>
      <c r="C74" s="96">
        <f t="shared" si="6"/>
        <v>5.1572911389719769E-2</v>
      </c>
      <c r="D74" s="96">
        <f t="shared" si="7"/>
        <v>5.3667539791046791E-2</v>
      </c>
      <c r="E74" s="96">
        <f t="shared" si="8"/>
        <v>5.2620225590383277E-2</v>
      </c>
      <c r="F74" s="37">
        <f t="shared" si="9"/>
        <v>1879.9415658279906</v>
      </c>
    </row>
    <row r="75" spans="2:6">
      <c r="B75" s="17" t="s">
        <v>77</v>
      </c>
      <c r="C75" s="96">
        <f t="shared" si="6"/>
        <v>2.8974939033909262E-2</v>
      </c>
      <c r="D75" s="96">
        <f t="shared" si="7"/>
        <v>4.4736282085138655E-2</v>
      </c>
      <c r="E75" s="96">
        <f t="shared" si="8"/>
        <v>3.6855610559523959E-2</v>
      </c>
      <c r="F75" s="37">
        <f t="shared" si="9"/>
        <v>1316.7255261155833</v>
      </c>
    </row>
    <row r="76" spans="2:6">
      <c r="B76" s="17" t="s">
        <v>78</v>
      </c>
      <c r="C76" s="96">
        <f t="shared" si="6"/>
        <v>0.11206276370844773</v>
      </c>
      <c r="D76" s="96">
        <f t="shared" si="7"/>
        <v>0.16022608545460154</v>
      </c>
      <c r="E76" s="96">
        <f t="shared" si="8"/>
        <v>0.13614442458152465</v>
      </c>
      <c r="F76" s="37">
        <f t="shared" si="9"/>
        <v>4863.9769186644789</v>
      </c>
    </row>
    <row r="77" spans="2:6">
      <c r="B77" s="17" t="s">
        <v>79</v>
      </c>
      <c r="C77" s="96">
        <f t="shared" si="6"/>
        <v>5.9610003685092408E-2</v>
      </c>
      <c r="D77" s="96">
        <f t="shared" si="7"/>
        <v>0.10851284193722589</v>
      </c>
      <c r="E77" s="96">
        <f t="shared" si="8"/>
        <v>8.406142281115915E-2</v>
      </c>
      <c r="F77" s="37">
        <f t="shared" si="9"/>
        <v>3003.2285314683359</v>
      </c>
    </row>
    <row r="78" spans="2:6">
      <c r="B78" s="17" t="s">
        <v>80</v>
      </c>
      <c r="C78" s="96">
        <f t="shared" si="6"/>
        <v>1.874142405536084E-2</v>
      </c>
      <c r="D78" s="96">
        <f t="shared" si="7"/>
        <v>2.3434838315343133E-2</v>
      </c>
      <c r="E78" s="96">
        <f t="shared" si="8"/>
        <v>2.1088131185351987E-2</v>
      </c>
      <c r="F78" s="37">
        <f t="shared" si="9"/>
        <v>753.40715316549313</v>
      </c>
    </row>
    <row r="79" spans="2:6">
      <c r="B79" s="17" t="s">
        <v>81</v>
      </c>
      <c r="C79" s="96">
        <f t="shared" si="6"/>
        <v>3.2394148966199347E-2</v>
      </c>
      <c r="D79" s="96">
        <f t="shared" si="7"/>
        <v>5.876828103288069E-2</v>
      </c>
      <c r="E79" s="96">
        <f t="shared" si="8"/>
        <v>4.5581214999540015E-2</v>
      </c>
      <c r="F79" s="37">
        <f t="shared" si="9"/>
        <v>1628.4616749008771</v>
      </c>
    </row>
    <row r="80" spans="2:6">
      <c r="B80" s="17" t="s">
        <v>82</v>
      </c>
      <c r="C80" s="96">
        <f t="shared" si="6"/>
        <v>0.42719324318677321</v>
      </c>
      <c r="D80" s="96">
        <f t="shared" si="7"/>
        <v>0.13765662041116031</v>
      </c>
      <c r="E80" s="96">
        <f t="shared" si="8"/>
        <v>0.28242493179896677</v>
      </c>
      <c r="F80" s="37">
        <f t="shared" si="9"/>
        <v>10090.081571448956</v>
      </c>
    </row>
    <row r="81" spans="2:6">
      <c r="B81" s="17" t="s">
        <v>83</v>
      </c>
      <c r="C81" s="96">
        <f t="shared" si="6"/>
        <v>2.0733507550975454E-2</v>
      </c>
      <c r="D81" s="96">
        <f t="shared" si="7"/>
        <v>3.1214521465011576E-2</v>
      </c>
      <c r="E81" s="96">
        <f t="shared" si="8"/>
        <v>2.5974014507993515E-2</v>
      </c>
      <c r="F81" s="37">
        <f t="shared" si="9"/>
        <v>927.96313503300985</v>
      </c>
    </row>
    <row r="82" spans="2:6">
      <c r="B82" s="17" t="s">
        <v>84</v>
      </c>
      <c r="C82" s="96">
        <f t="shared" si="6"/>
        <v>9.140480864002376E-3</v>
      </c>
      <c r="D82" s="96">
        <f t="shared" si="7"/>
        <v>1.3655824776674859E-2</v>
      </c>
      <c r="E82" s="96">
        <f t="shared" si="8"/>
        <v>1.1398152820338618E-2</v>
      </c>
      <c r="F82" s="37">
        <f t="shared" si="9"/>
        <v>407.21720631563016</v>
      </c>
    </row>
    <row r="83" spans="2:6">
      <c r="B83" s="17" t="s">
        <v>85</v>
      </c>
      <c r="C83" s="96">
        <f t="shared" si="6"/>
        <v>3.1897144507638295E-2</v>
      </c>
      <c r="D83" s="96">
        <f t="shared" si="7"/>
        <v>4.6451296880821273E-2</v>
      </c>
      <c r="E83" s="96">
        <f t="shared" si="8"/>
        <v>3.917422069422978E-2</v>
      </c>
      <c r="F83" s="37">
        <f t="shared" si="9"/>
        <v>1399.5615747694706</v>
      </c>
    </row>
    <row r="84" spans="2:6">
      <c r="B84" s="17" t="s">
        <v>86</v>
      </c>
      <c r="C84" s="96">
        <f t="shared" si="6"/>
        <v>6.6807118170405253E-3</v>
      </c>
      <c r="D84" s="96">
        <f t="shared" si="7"/>
        <v>6.8397191447556434E-3</v>
      </c>
      <c r="E84" s="96">
        <f t="shared" si="8"/>
        <v>6.7602154808980843E-3</v>
      </c>
      <c r="F84" s="37">
        <f t="shared" si="9"/>
        <v>241.51949053629284</v>
      </c>
    </row>
    <row r="85" spans="2:6">
      <c r="B85" s="17" t="s">
        <v>87</v>
      </c>
      <c r="C85" s="96">
        <f t="shared" si="6"/>
        <v>7.621945590237364E-3</v>
      </c>
      <c r="D85" s="96">
        <f t="shared" si="7"/>
        <v>3.5243247361642824E-3</v>
      </c>
      <c r="E85" s="96">
        <f t="shared" si="8"/>
        <v>5.5731351632008234E-3</v>
      </c>
      <c r="F85" s="37">
        <f t="shared" si="9"/>
        <v>199.10915104844338</v>
      </c>
    </row>
    <row r="86" spans="2:6">
      <c r="B86" s="39" t="s">
        <v>184</v>
      </c>
      <c r="C86" s="96">
        <f>SUM(C68:C85)</f>
        <v>1</v>
      </c>
      <c r="D86" s="96">
        <f>SUM(D68:D85)</f>
        <v>0.99999999999999989</v>
      </c>
      <c r="E86" s="96">
        <f>SUM(E68:E85)</f>
        <v>1.0000000000000002</v>
      </c>
      <c r="F86" s="37">
        <f>SUM(F68:F85)</f>
        <v>35726.596469999997</v>
      </c>
    </row>
    <row r="88" spans="2:6">
      <c r="B88" s="17" t="s">
        <v>127</v>
      </c>
      <c r="F88" s="37">
        <f>B6</f>
        <v>35726.596469999997</v>
      </c>
    </row>
  </sheetData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L194"/>
  <sheetViews>
    <sheetView topLeftCell="A144" zoomScale="85" zoomScaleNormal="85" workbookViewId="0">
      <selection activeCell="E8" sqref="E8"/>
    </sheetView>
  </sheetViews>
  <sheetFormatPr baseColWidth="10" defaultRowHeight="12.75"/>
  <cols>
    <col min="1" max="1" width="4.625" style="15" customWidth="1"/>
    <col min="2" max="2" width="12.75" style="15" customWidth="1"/>
    <col min="3" max="3" width="12.5" style="15" customWidth="1"/>
    <col min="4" max="4" width="13.25" style="15" customWidth="1"/>
    <col min="5" max="5" width="16.75" style="15" customWidth="1"/>
    <col min="6" max="6" width="15.375" style="15" customWidth="1"/>
    <col min="7" max="7" width="11.125" style="15" bestFit="1" customWidth="1"/>
    <col min="8" max="8" width="12" style="15" customWidth="1"/>
    <col min="9" max="10" width="11" style="15"/>
    <col min="11" max="11" width="12.75" style="15" customWidth="1"/>
    <col min="12" max="16384" width="11" style="15"/>
  </cols>
  <sheetData>
    <row r="2" spans="2:4">
      <c r="B2" s="283" t="s">
        <v>62</v>
      </c>
    </row>
    <row r="3" spans="2:4">
      <c r="B3" s="284" t="s">
        <v>186</v>
      </c>
      <c r="C3" s="285"/>
      <c r="D3" s="270"/>
    </row>
    <row r="5" spans="2:4">
      <c r="B5" s="283" t="s">
        <v>161</v>
      </c>
    </row>
    <row r="6" spans="2:4">
      <c r="B6" s="330">
        <f>'Resumen '!D3</f>
        <v>33289.577319999997</v>
      </c>
    </row>
    <row r="8" spans="2:4">
      <c r="B8" s="283" t="s">
        <v>172</v>
      </c>
    </row>
    <row r="9" spans="2:4">
      <c r="B9" s="15" t="s">
        <v>162</v>
      </c>
    </row>
    <row r="10" spans="2:4">
      <c r="B10" s="15" t="s">
        <v>564</v>
      </c>
    </row>
    <row r="11" spans="2:4">
      <c r="B11" s="15" t="s">
        <v>36</v>
      </c>
    </row>
    <row r="13" spans="2:4">
      <c r="B13" s="283" t="s">
        <v>64</v>
      </c>
    </row>
    <row r="14" spans="2:4">
      <c r="B14" s="15" t="s">
        <v>163</v>
      </c>
    </row>
    <row r="15" spans="2:4">
      <c r="B15" s="331" t="s">
        <v>565</v>
      </c>
    </row>
    <row r="16" spans="2:4">
      <c r="B16" s="332" t="s">
        <v>37</v>
      </c>
    </row>
    <row r="18" spans="1:8">
      <c r="B18" s="15" t="s">
        <v>65</v>
      </c>
    </row>
    <row r="19" spans="1:8">
      <c r="C19" s="15" t="s">
        <v>353</v>
      </c>
      <c r="F19" s="116"/>
    </row>
    <row r="20" spans="1:8" ht="38.25">
      <c r="A20" s="116"/>
      <c r="B20" s="116"/>
      <c r="C20" s="333" t="s">
        <v>352</v>
      </c>
      <c r="D20" s="333" t="s">
        <v>95</v>
      </c>
      <c r="E20" s="333" t="s">
        <v>310</v>
      </c>
      <c r="F20" s="333" t="s">
        <v>67</v>
      </c>
      <c r="G20" s="333" t="s">
        <v>68</v>
      </c>
      <c r="H20" s="333" t="s">
        <v>69</v>
      </c>
    </row>
    <row r="21" spans="1:8">
      <c r="B21" s="15" t="s">
        <v>70</v>
      </c>
      <c r="C21" s="109">
        <v>8445142.5</v>
      </c>
      <c r="D21" s="109">
        <f>C147</f>
        <v>2745.0638545118545</v>
      </c>
      <c r="E21" s="109">
        <f>I147</f>
        <v>3986.3574143777132</v>
      </c>
      <c r="F21" s="27">
        <f t="shared" ref="F21:F39" si="0">E21*1000/C21</f>
        <v>0.47202962109611685</v>
      </c>
      <c r="G21" s="27">
        <f>F21-F$39</f>
        <v>-0.23329461521173239</v>
      </c>
      <c r="H21" s="109">
        <f t="shared" ref="H21:H39" si="1">G21*C21/1000</f>
        <v>-1970.2062699457476</v>
      </c>
    </row>
    <row r="22" spans="1:8">
      <c r="B22" s="15" t="s">
        <v>71</v>
      </c>
      <c r="C22" s="109">
        <v>1348308.5</v>
      </c>
      <c r="D22" s="109">
        <f t="shared" ref="D22:D38" si="2">C148</f>
        <v>90.807887352955504</v>
      </c>
      <c r="E22" s="109">
        <f t="shared" ref="E22:E38" si="3">I148</f>
        <v>546.61179497111516</v>
      </c>
      <c r="F22" s="27">
        <f t="shared" si="0"/>
        <v>0.40540558408636834</v>
      </c>
      <c r="G22" s="27">
        <f t="shared" ref="G22:G39" si="4">F22-F$39</f>
        <v>-0.2999186522214809</v>
      </c>
      <c r="H22" s="109">
        <f t="shared" si="1"/>
        <v>-404.38286809876661</v>
      </c>
    </row>
    <row r="23" spans="1:8">
      <c r="B23" s="15" t="s">
        <v>72</v>
      </c>
      <c r="C23" s="109">
        <v>1072762.5</v>
      </c>
      <c r="D23" s="109">
        <f t="shared" si="2"/>
        <v>35.196871641467766</v>
      </c>
      <c r="E23" s="109">
        <f t="shared" si="3"/>
        <v>383.96499778090134</v>
      </c>
      <c r="F23" s="27">
        <f t="shared" si="0"/>
        <v>0.35792171872236522</v>
      </c>
      <c r="G23" s="27">
        <f t="shared" si="4"/>
        <v>-0.34740251758548402</v>
      </c>
      <c r="H23" s="109">
        <f t="shared" si="1"/>
        <v>-372.68039327129782</v>
      </c>
    </row>
    <row r="24" spans="1:8">
      <c r="B24" s="15" t="s">
        <v>73</v>
      </c>
      <c r="C24" s="109">
        <v>1115556.5</v>
      </c>
      <c r="D24" s="109">
        <f t="shared" si="2"/>
        <v>6834.6674315010823</v>
      </c>
      <c r="E24" s="109">
        <f t="shared" si="3"/>
        <v>3823.6066563740478</v>
      </c>
      <c r="F24" s="27">
        <f t="shared" si="0"/>
        <v>3.4275329455514338</v>
      </c>
      <c r="G24" s="27">
        <f t="shared" si="4"/>
        <v>2.7222087092435845</v>
      </c>
      <c r="H24" s="109">
        <f t="shared" si="1"/>
        <v>3036.7776199532905</v>
      </c>
    </row>
    <row r="25" spans="1:8">
      <c r="B25" s="15" t="s">
        <v>74</v>
      </c>
      <c r="C25" s="109">
        <v>2118511.5</v>
      </c>
      <c r="D25" s="109">
        <f t="shared" si="2"/>
        <v>15.002444563893059</v>
      </c>
      <c r="E25" s="109">
        <f t="shared" si="3"/>
        <v>706.19266825914929</v>
      </c>
      <c r="F25" s="27">
        <f t="shared" si="0"/>
        <v>0.33334379740640979</v>
      </c>
      <c r="G25" s="27">
        <f t="shared" si="4"/>
        <v>-0.37198043890143945</v>
      </c>
      <c r="H25" s="109">
        <f t="shared" si="1"/>
        <v>-788.04483758774677</v>
      </c>
    </row>
    <row r="26" spans="1:8">
      <c r="B26" s="15" t="s">
        <v>75</v>
      </c>
      <c r="C26" s="109">
        <v>592874.5</v>
      </c>
      <c r="D26" s="109">
        <f t="shared" si="2"/>
        <v>4.6984982472815533</v>
      </c>
      <c r="E26" s="109">
        <f t="shared" si="3"/>
        <v>208.39425759175089</v>
      </c>
      <c r="F26" s="27">
        <f t="shared" si="0"/>
        <v>0.35149809545148403</v>
      </c>
      <c r="G26" s="27">
        <f t="shared" si="4"/>
        <v>-0.35382614085636521</v>
      </c>
      <c r="H26" s="109">
        <f t="shared" si="1"/>
        <v>-209.77449634714711</v>
      </c>
    </row>
    <row r="27" spans="1:8">
      <c r="B27" s="15" t="s">
        <v>76</v>
      </c>
      <c r="C27" s="109">
        <v>2532976.5</v>
      </c>
      <c r="D27" s="109">
        <f t="shared" si="2"/>
        <v>7816.1385687487491</v>
      </c>
      <c r="E27" s="109">
        <f t="shared" si="3"/>
        <v>4794.2426069580642</v>
      </c>
      <c r="F27" s="27">
        <f t="shared" si="0"/>
        <v>1.8927307880503685</v>
      </c>
      <c r="G27" s="27">
        <f t="shared" si="4"/>
        <v>1.1874065517425194</v>
      </c>
      <c r="H27" s="109">
        <f t="shared" si="1"/>
        <v>3007.6728915098356</v>
      </c>
    </row>
    <row r="28" spans="1:8">
      <c r="B28" s="15" t="s">
        <v>77</v>
      </c>
      <c r="C28" s="109">
        <v>2111443</v>
      </c>
      <c r="D28" s="109">
        <f t="shared" si="2"/>
        <v>2042.1567044786912</v>
      </c>
      <c r="E28" s="109">
        <f t="shared" si="3"/>
        <v>1685.9932124131483</v>
      </c>
      <c r="F28" s="27">
        <f t="shared" si="0"/>
        <v>0.79850283072436634</v>
      </c>
      <c r="G28" s="27">
        <f t="shared" si="4"/>
        <v>9.3178594416517102E-2</v>
      </c>
      <c r="H28" s="109">
        <f t="shared" si="1"/>
        <v>196.74129093059412</v>
      </c>
    </row>
    <row r="29" spans="1:8">
      <c r="B29" s="15" t="s">
        <v>78</v>
      </c>
      <c r="C29" s="109">
        <v>7562279</v>
      </c>
      <c r="D29" s="109">
        <f t="shared" si="2"/>
        <v>1868.1817255107908</v>
      </c>
      <c r="E29" s="109">
        <f t="shared" si="3"/>
        <v>3826.2740864823304</v>
      </c>
      <c r="F29" s="27">
        <f t="shared" si="0"/>
        <v>0.50596838419771739</v>
      </c>
      <c r="G29" s="27">
        <f t="shared" si="4"/>
        <v>-0.19935585211013185</v>
      </c>
      <c r="H29" s="109">
        <f t="shared" si="1"/>
        <v>-1507.5845739395559</v>
      </c>
    </row>
    <row r="30" spans="1:8">
      <c r="B30" s="15" t="s">
        <v>79</v>
      </c>
      <c r="C30" s="109">
        <v>5121540.5</v>
      </c>
      <c r="D30" s="109">
        <f t="shared" si="2"/>
        <v>38.268685552560434</v>
      </c>
      <c r="E30" s="109">
        <f t="shared" si="3"/>
        <v>1712.5473841164135</v>
      </c>
      <c r="F30" s="27">
        <f t="shared" si="0"/>
        <v>0.3343813026796163</v>
      </c>
      <c r="G30" s="27">
        <f t="shared" si="4"/>
        <v>-0.37094293362823294</v>
      </c>
      <c r="H30" s="109">
        <f t="shared" si="1"/>
        <v>-1899.7992577658069</v>
      </c>
    </row>
    <row r="31" spans="1:8">
      <c r="B31" s="15" t="s">
        <v>80</v>
      </c>
      <c r="C31" s="109">
        <v>1106067</v>
      </c>
      <c r="D31" s="109">
        <f t="shared" si="2"/>
        <v>149.52090068688392</v>
      </c>
      <c r="E31" s="109">
        <f t="shared" si="3"/>
        <v>402.29904183887123</v>
      </c>
      <c r="F31" s="27">
        <f t="shared" si="0"/>
        <v>0.36372031878617772</v>
      </c>
      <c r="G31" s="27">
        <f t="shared" si="4"/>
        <v>-0.34160391752167152</v>
      </c>
      <c r="H31" s="109">
        <f t="shared" si="1"/>
        <v>-377.83682024144264</v>
      </c>
    </row>
    <row r="32" spans="1:8">
      <c r="B32" s="15" t="s">
        <v>81</v>
      </c>
      <c r="C32" s="109">
        <v>2773719</v>
      </c>
      <c r="D32" s="109">
        <f t="shared" si="2"/>
        <v>163.96541999347508</v>
      </c>
      <c r="E32" s="109">
        <f t="shared" si="3"/>
        <v>1018.8379323521677</v>
      </c>
      <c r="F32" s="27">
        <f t="shared" si="0"/>
        <v>0.36731836655125044</v>
      </c>
      <c r="G32" s="27">
        <f t="shared" si="4"/>
        <v>-0.3380058697565988</v>
      </c>
      <c r="H32" s="109">
        <f t="shared" si="1"/>
        <v>-937.53330305540339</v>
      </c>
    </row>
    <row r="33" spans="1:10">
      <c r="B33" s="15" t="s">
        <v>82</v>
      </c>
      <c r="C33" s="109">
        <v>6497055.5</v>
      </c>
      <c r="D33" s="109">
        <f t="shared" si="2"/>
        <v>11347.935509232984</v>
      </c>
      <c r="E33" s="109">
        <f t="shared" si="3"/>
        <v>8318.8366017380849</v>
      </c>
      <c r="F33" s="27">
        <f t="shared" si="0"/>
        <v>1.2804010373219199</v>
      </c>
      <c r="G33" s="27">
        <f t="shared" si="4"/>
        <v>0.57507680101407066</v>
      </c>
      <c r="H33" s="109">
        <f t="shared" si="1"/>
        <v>3736.3058929508734</v>
      </c>
    </row>
    <row r="34" spans="1:10">
      <c r="B34" s="15" t="s">
        <v>83</v>
      </c>
      <c r="C34" s="109">
        <v>1473249</v>
      </c>
      <c r="D34" s="109">
        <f t="shared" si="2"/>
        <v>10.432955615917537</v>
      </c>
      <c r="E34" s="109">
        <f t="shared" si="3"/>
        <v>480.63289695298874</v>
      </c>
      <c r="F34" s="27">
        <f t="shared" si="0"/>
        <v>0.32624009719537483</v>
      </c>
      <c r="G34" s="27">
        <f t="shared" si="4"/>
        <v>-0.37908413911247441</v>
      </c>
      <c r="H34" s="109">
        <f t="shared" si="1"/>
        <v>-558.48532886331373</v>
      </c>
    </row>
    <row r="35" spans="1:10">
      <c r="B35" s="15" t="s">
        <v>84</v>
      </c>
      <c r="C35" s="109">
        <v>644521.5</v>
      </c>
      <c r="D35" s="109">
        <f t="shared" si="2"/>
        <v>14.264241484640134</v>
      </c>
      <c r="E35" s="109">
        <f t="shared" si="3"/>
        <v>264.59750214609005</v>
      </c>
      <c r="F35" s="27">
        <f t="shared" si="0"/>
        <v>0.41053324388106532</v>
      </c>
      <c r="G35" s="27">
        <f t="shared" si="4"/>
        <v>-0.29479099242678392</v>
      </c>
      <c r="H35" s="109">
        <f t="shared" si="1"/>
        <v>-189.99913262539943</v>
      </c>
    </row>
    <row r="36" spans="1:10">
      <c r="B36" s="15" t="s">
        <v>85</v>
      </c>
      <c r="C36" s="109">
        <v>2192387.5</v>
      </c>
      <c r="D36" s="109">
        <f t="shared" si="2"/>
        <v>25.825604619716295</v>
      </c>
      <c r="E36" s="109">
        <f t="shared" si="3"/>
        <v>914.36778367103307</v>
      </c>
      <c r="F36" s="27">
        <f t="shared" si="0"/>
        <v>0.41706485905025142</v>
      </c>
      <c r="G36" s="27">
        <f t="shared" si="4"/>
        <v>-0.28825937725759782</v>
      </c>
      <c r="H36" s="109">
        <f t="shared" si="1"/>
        <v>-631.97625545734184</v>
      </c>
    </row>
    <row r="37" spans="1:10">
      <c r="B37" s="15" t="s">
        <v>86</v>
      </c>
      <c r="C37" s="109">
        <v>322818</v>
      </c>
      <c r="D37" s="109">
        <f t="shared" si="2"/>
        <v>76.472066962217028</v>
      </c>
      <c r="E37" s="109">
        <f t="shared" si="3"/>
        <v>158.68425655891366</v>
      </c>
      <c r="F37" s="27">
        <f t="shared" si="0"/>
        <v>0.49155950584822916</v>
      </c>
      <c r="G37" s="27">
        <f t="shared" si="4"/>
        <v>-0.21376473045962008</v>
      </c>
      <c r="H37" s="109">
        <f t="shared" si="1"/>
        <v>-69.007102757513636</v>
      </c>
    </row>
    <row r="38" spans="1:10">
      <c r="B38" s="15" t="s">
        <v>87</v>
      </c>
      <c r="C38" s="109">
        <v>166339.5</v>
      </c>
      <c r="D38" s="109">
        <f t="shared" si="2"/>
        <v>10.977949294840123</v>
      </c>
      <c r="E38" s="109">
        <f t="shared" si="3"/>
        <v>57.136225417221723</v>
      </c>
      <c r="F38" s="27">
        <f t="shared" si="0"/>
        <v>0.34349162656627996</v>
      </c>
      <c r="G38" s="27">
        <f t="shared" si="4"/>
        <v>-0.36183260974156928</v>
      </c>
      <c r="H38" s="109">
        <f t="shared" si="1"/>
        <v>-60.187055388107765</v>
      </c>
    </row>
    <row r="39" spans="1:10">
      <c r="A39" s="283"/>
      <c r="B39" s="283" t="s">
        <v>184</v>
      </c>
      <c r="C39" s="109">
        <v>47197552</v>
      </c>
      <c r="D39" s="334">
        <f>SUM(D21:D38)</f>
        <v>33289.577320000011</v>
      </c>
      <c r="E39" s="334">
        <f>SUM(E21:E38)</f>
        <v>33289.577320000004</v>
      </c>
      <c r="F39" s="27">
        <f t="shared" si="0"/>
        <v>0.70532423630784924</v>
      </c>
      <c r="G39" s="286">
        <f t="shared" si="4"/>
        <v>0</v>
      </c>
      <c r="H39" s="109">
        <f t="shared" si="1"/>
        <v>0</v>
      </c>
    </row>
    <row r="40" spans="1:10">
      <c r="C40" s="109"/>
      <c r="E40" s="109"/>
      <c r="F40" s="109"/>
    </row>
    <row r="44" spans="1:10">
      <c r="B44" s="270" t="s">
        <v>197</v>
      </c>
    </row>
    <row r="45" spans="1:10">
      <c r="B45" s="15" t="s">
        <v>195</v>
      </c>
    </row>
    <row r="48" spans="1:10" s="315" customFormat="1" ht="38.25">
      <c r="C48" s="70" t="s">
        <v>376</v>
      </c>
      <c r="D48" s="70" t="s">
        <v>377</v>
      </c>
      <c r="E48" s="70" t="s">
        <v>378</v>
      </c>
      <c r="F48" s="70" t="s">
        <v>278</v>
      </c>
      <c r="G48" s="335" t="s">
        <v>134</v>
      </c>
      <c r="H48" s="315" t="s">
        <v>144</v>
      </c>
      <c r="I48" s="316" t="s">
        <v>145</v>
      </c>
      <c r="J48" s="336" t="s">
        <v>96</v>
      </c>
    </row>
    <row r="49" spans="2:12">
      <c r="B49" s="15" t="s">
        <v>70</v>
      </c>
      <c r="C49" s="15">
        <v>0</v>
      </c>
      <c r="D49" s="15">
        <v>0</v>
      </c>
      <c r="E49" s="15">
        <v>64.463160000000002</v>
      </c>
      <c r="F49" s="109">
        <v>0</v>
      </c>
      <c r="G49" s="109">
        <f>C49+D49+F49+E49</f>
        <v>64.463160000000002</v>
      </c>
      <c r="H49" s="295">
        <f>G49/G$67</f>
        <v>5.6031189753071916E-3</v>
      </c>
      <c r="I49" s="155">
        <f>H49*D$73</f>
        <v>0</v>
      </c>
      <c r="J49" s="155">
        <f>G49+I49</f>
        <v>64.463160000000002</v>
      </c>
    </row>
    <row r="50" spans="2:12">
      <c r="B50" s="15" t="s">
        <v>71</v>
      </c>
      <c r="C50" s="15">
        <v>44.35971</v>
      </c>
      <c r="D50" s="15">
        <v>0</v>
      </c>
      <c r="E50" s="15">
        <v>0</v>
      </c>
      <c r="F50" s="109">
        <v>0</v>
      </c>
      <c r="G50" s="109">
        <f t="shared" ref="G50:G66" si="5">C50+D50+F50+E50</f>
        <v>44.35971</v>
      </c>
      <c r="H50" s="295">
        <f t="shared" ref="H50:H66" si="6">G50/G$67</f>
        <v>3.8557329929237751E-3</v>
      </c>
      <c r="I50" s="155">
        <f t="shared" ref="I50:I66" si="7">H50*D$73</f>
        <v>0</v>
      </c>
      <c r="J50" s="155">
        <f t="shared" ref="J50:J66" si="8">G50+I50</f>
        <v>44.35971</v>
      </c>
    </row>
    <row r="51" spans="2:12">
      <c r="B51" s="15" t="s">
        <v>72</v>
      </c>
      <c r="C51" s="15">
        <v>0</v>
      </c>
      <c r="D51" s="15">
        <v>0</v>
      </c>
      <c r="E51" s="15">
        <v>0</v>
      </c>
      <c r="F51" s="109">
        <v>0</v>
      </c>
      <c r="G51" s="109">
        <f t="shared" si="5"/>
        <v>0</v>
      </c>
      <c r="H51" s="295">
        <f t="shared" si="6"/>
        <v>0</v>
      </c>
      <c r="I51" s="155">
        <f t="shared" si="7"/>
        <v>0</v>
      </c>
      <c r="J51" s="155">
        <f t="shared" si="8"/>
        <v>0</v>
      </c>
    </row>
    <row r="52" spans="2:12">
      <c r="B52" s="15" t="s">
        <v>73</v>
      </c>
      <c r="C52" s="15">
        <v>6826.7675099999997</v>
      </c>
      <c r="D52" s="15">
        <v>0</v>
      </c>
      <c r="E52" s="15">
        <v>0</v>
      </c>
      <c r="F52" s="109">
        <v>0</v>
      </c>
      <c r="G52" s="109">
        <f t="shared" si="5"/>
        <v>6826.7675099999997</v>
      </c>
      <c r="H52" s="295">
        <f t="shared" si="6"/>
        <v>0.59338063128291607</v>
      </c>
      <c r="I52" s="155">
        <f t="shared" si="7"/>
        <v>0</v>
      </c>
      <c r="J52" s="155">
        <f t="shared" si="8"/>
        <v>6826.7675099999997</v>
      </c>
    </row>
    <row r="53" spans="2:12">
      <c r="B53" s="15" t="s">
        <v>74</v>
      </c>
      <c r="C53" s="15">
        <v>0</v>
      </c>
      <c r="D53" s="15">
        <v>0</v>
      </c>
      <c r="E53" s="15">
        <v>0</v>
      </c>
      <c r="F53" s="109">
        <v>0</v>
      </c>
      <c r="G53" s="109">
        <f t="shared" si="5"/>
        <v>0</v>
      </c>
      <c r="H53" s="295">
        <f t="shared" si="6"/>
        <v>0</v>
      </c>
      <c r="I53" s="155">
        <f t="shared" si="7"/>
        <v>0</v>
      </c>
      <c r="J53" s="155">
        <f t="shared" si="8"/>
        <v>0</v>
      </c>
      <c r="K53" s="315"/>
      <c r="L53" s="109"/>
    </row>
    <row r="54" spans="2:12">
      <c r="B54" s="15" t="s">
        <v>75</v>
      </c>
      <c r="C54" s="15">
        <v>0</v>
      </c>
      <c r="D54" s="15">
        <v>0</v>
      </c>
      <c r="E54" s="15">
        <v>0</v>
      </c>
      <c r="F54" s="109">
        <v>0</v>
      </c>
      <c r="G54" s="109">
        <f t="shared" si="5"/>
        <v>0</v>
      </c>
      <c r="H54" s="295">
        <f t="shared" si="6"/>
        <v>0</v>
      </c>
      <c r="I54" s="155">
        <f t="shared" si="7"/>
        <v>0</v>
      </c>
      <c r="J54" s="155">
        <f t="shared" si="8"/>
        <v>0</v>
      </c>
      <c r="K54" s="315"/>
    </row>
    <row r="55" spans="2:12">
      <c r="B55" s="15" t="s">
        <v>76</v>
      </c>
      <c r="C55" s="15">
        <v>2710.5998999999997</v>
      </c>
      <c r="D55" s="15">
        <v>44.670349999999999</v>
      </c>
      <c r="E55" s="15">
        <v>68.803309999999996</v>
      </c>
      <c r="F55" s="109">
        <v>0</v>
      </c>
      <c r="G55" s="109">
        <f t="shared" si="5"/>
        <v>2824.0735599999994</v>
      </c>
      <c r="H55" s="295">
        <f t="shared" si="6"/>
        <v>0.24546764619822126</v>
      </c>
      <c r="I55" s="155">
        <f t="shared" si="7"/>
        <v>0</v>
      </c>
      <c r="J55" s="155">
        <f t="shared" si="8"/>
        <v>2824.0735599999994</v>
      </c>
      <c r="K55" s="315"/>
    </row>
    <row r="56" spans="2:12">
      <c r="B56" s="15" t="s">
        <v>77</v>
      </c>
      <c r="C56" s="15">
        <v>1219.5787</v>
      </c>
      <c r="D56" s="15">
        <v>191.45659000000001</v>
      </c>
      <c r="E56" s="15">
        <v>0</v>
      </c>
      <c r="F56" s="109">
        <v>0</v>
      </c>
      <c r="G56" s="109">
        <f t="shared" si="5"/>
        <v>1411.03529</v>
      </c>
      <c r="H56" s="295">
        <f t="shared" si="6"/>
        <v>0.12264677388181228</v>
      </c>
      <c r="I56" s="155">
        <f t="shared" si="7"/>
        <v>0</v>
      </c>
      <c r="J56" s="155">
        <f t="shared" si="8"/>
        <v>1411.03529</v>
      </c>
    </row>
    <row r="57" spans="2:12">
      <c r="B57" s="15" t="s">
        <v>78</v>
      </c>
      <c r="C57" s="15">
        <v>0</v>
      </c>
      <c r="D57" s="15">
        <v>0</v>
      </c>
      <c r="E57" s="15">
        <v>0</v>
      </c>
      <c r="F57" s="109">
        <v>0</v>
      </c>
      <c r="G57" s="109">
        <f t="shared" si="5"/>
        <v>0</v>
      </c>
      <c r="H57" s="295">
        <f t="shared" si="6"/>
        <v>0</v>
      </c>
      <c r="I57" s="155">
        <f t="shared" si="7"/>
        <v>0</v>
      </c>
      <c r="J57" s="155">
        <f t="shared" si="8"/>
        <v>0</v>
      </c>
    </row>
    <row r="58" spans="2:12">
      <c r="B58" s="15" t="s">
        <v>79</v>
      </c>
      <c r="C58" s="15">
        <v>0</v>
      </c>
      <c r="D58" s="15">
        <v>0</v>
      </c>
      <c r="E58" s="15">
        <v>0</v>
      </c>
      <c r="F58" s="105">
        <v>0</v>
      </c>
      <c r="G58" s="109">
        <f t="shared" si="5"/>
        <v>0</v>
      </c>
      <c r="H58" s="295">
        <f t="shared" si="6"/>
        <v>0</v>
      </c>
      <c r="I58" s="155">
        <f t="shared" si="7"/>
        <v>0</v>
      </c>
      <c r="J58" s="155">
        <f t="shared" si="8"/>
        <v>0</v>
      </c>
    </row>
    <row r="59" spans="2:12">
      <c r="B59" s="15" t="s">
        <v>80</v>
      </c>
      <c r="C59" s="15">
        <v>63.676250000000003</v>
      </c>
      <c r="D59" s="15">
        <v>0</v>
      </c>
      <c r="E59" s="15">
        <v>0</v>
      </c>
      <c r="F59" s="109">
        <v>0</v>
      </c>
      <c r="G59" s="109">
        <f t="shared" si="5"/>
        <v>63.676250000000003</v>
      </c>
      <c r="H59" s="295">
        <f t="shared" si="6"/>
        <v>5.5347209887229324E-3</v>
      </c>
      <c r="I59" s="155">
        <f t="shared" si="7"/>
        <v>0</v>
      </c>
      <c r="J59" s="155">
        <f t="shared" si="8"/>
        <v>63.676250000000003</v>
      </c>
    </row>
    <row r="60" spans="2:12">
      <c r="B60" s="15" t="s">
        <v>81</v>
      </c>
      <c r="C60" s="15">
        <v>110.92305999999999</v>
      </c>
      <c r="D60" s="15">
        <v>0</v>
      </c>
      <c r="E60" s="15">
        <v>0</v>
      </c>
      <c r="F60" s="109">
        <v>0</v>
      </c>
      <c r="G60" s="109">
        <f t="shared" si="5"/>
        <v>110.92305999999999</v>
      </c>
      <c r="H60" s="295">
        <f t="shared" si="6"/>
        <v>9.6413998675388881E-3</v>
      </c>
      <c r="I60" s="155">
        <f t="shared" si="7"/>
        <v>0</v>
      </c>
      <c r="J60" s="155">
        <f t="shared" si="8"/>
        <v>110.92305999999999</v>
      </c>
    </row>
    <row r="61" spans="2:12">
      <c r="B61" s="15" t="s">
        <v>82</v>
      </c>
      <c r="C61" s="15">
        <v>57.815739999999998</v>
      </c>
      <c r="D61" s="15">
        <v>0</v>
      </c>
      <c r="E61" s="15">
        <v>3.5640700000000001</v>
      </c>
      <c r="F61" s="109">
        <v>24.006469999999997</v>
      </c>
      <c r="G61" s="109">
        <f t="shared" si="5"/>
        <v>85.386279999999999</v>
      </c>
      <c r="H61" s="295">
        <f t="shared" si="6"/>
        <v>7.4217504338740603E-3</v>
      </c>
      <c r="I61" s="155">
        <f t="shared" si="7"/>
        <v>0</v>
      </c>
      <c r="J61" s="155">
        <f t="shared" si="8"/>
        <v>85.386279999999999</v>
      </c>
    </row>
    <row r="62" spans="2:12">
      <c r="B62" s="15" t="s">
        <v>83</v>
      </c>
      <c r="C62" s="15">
        <v>0</v>
      </c>
      <c r="D62" s="15">
        <v>0</v>
      </c>
      <c r="E62" s="15">
        <v>0</v>
      </c>
      <c r="F62" s="109">
        <v>0</v>
      </c>
      <c r="G62" s="109">
        <f t="shared" si="5"/>
        <v>0</v>
      </c>
      <c r="H62" s="295">
        <f t="shared" si="6"/>
        <v>0</v>
      </c>
      <c r="I62" s="155">
        <f t="shared" si="7"/>
        <v>0</v>
      </c>
      <c r="J62" s="155">
        <f t="shared" si="8"/>
        <v>0</v>
      </c>
    </row>
    <row r="63" spans="2:12">
      <c r="B63" s="15" t="s">
        <v>84</v>
      </c>
      <c r="C63" s="15">
        <v>0</v>
      </c>
      <c r="D63" s="15">
        <v>0</v>
      </c>
      <c r="E63" s="15">
        <v>0</v>
      </c>
      <c r="F63" s="109">
        <v>0</v>
      </c>
      <c r="G63" s="109">
        <f t="shared" si="5"/>
        <v>0</v>
      </c>
      <c r="H63" s="295">
        <f t="shared" si="6"/>
        <v>0</v>
      </c>
      <c r="I63" s="155">
        <f t="shared" si="7"/>
        <v>0</v>
      </c>
      <c r="J63" s="155">
        <f t="shared" si="8"/>
        <v>0</v>
      </c>
    </row>
    <row r="64" spans="2:12">
      <c r="B64" s="15" t="s">
        <v>85</v>
      </c>
      <c r="C64" s="15">
        <v>0</v>
      </c>
      <c r="D64" s="15">
        <v>0</v>
      </c>
      <c r="E64" s="15">
        <v>0</v>
      </c>
      <c r="F64" s="109">
        <v>0</v>
      </c>
      <c r="G64" s="109">
        <f t="shared" si="5"/>
        <v>0</v>
      </c>
      <c r="H64" s="295">
        <f t="shared" si="6"/>
        <v>0</v>
      </c>
      <c r="I64" s="155">
        <f t="shared" si="7"/>
        <v>0</v>
      </c>
      <c r="J64" s="155">
        <f t="shared" si="8"/>
        <v>0</v>
      </c>
    </row>
    <row r="65" spans="2:10">
      <c r="B65" s="15" t="s">
        <v>86</v>
      </c>
      <c r="C65" s="15">
        <v>0</v>
      </c>
      <c r="D65" s="15">
        <v>0</v>
      </c>
      <c r="E65" s="15">
        <v>74.186000000000007</v>
      </c>
      <c r="F65" s="109">
        <v>0</v>
      </c>
      <c r="G65" s="109">
        <f t="shared" si="5"/>
        <v>74.186000000000007</v>
      </c>
      <c r="H65" s="295">
        <f t="shared" si="6"/>
        <v>6.4482253786835664E-3</v>
      </c>
      <c r="I65" s="155">
        <f t="shared" si="7"/>
        <v>0</v>
      </c>
      <c r="J65" s="155">
        <f t="shared" si="8"/>
        <v>74.186000000000007</v>
      </c>
    </row>
    <row r="66" spans="2:10">
      <c r="B66" s="15" t="s">
        <v>87</v>
      </c>
      <c r="C66" s="15">
        <v>0</v>
      </c>
      <c r="D66" s="15">
        <v>0</v>
      </c>
      <c r="E66" s="15">
        <v>0</v>
      </c>
      <c r="F66" s="109">
        <v>0</v>
      </c>
      <c r="G66" s="109">
        <f t="shared" si="5"/>
        <v>0</v>
      </c>
      <c r="H66" s="295">
        <f t="shared" si="6"/>
        <v>0</v>
      </c>
      <c r="I66" s="155">
        <f t="shared" si="7"/>
        <v>0</v>
      </c>
      <c r="J66" s="155">
        <f t="shared" si="8"/>
        <v>0</v>
      </c>
    </row>
    <row r="67" spans="2:10">
      <c r="B67" s="283" t="s">
        <v>196</v>
      </c>
      <c r="C67" s="109">
        <f>SUM(C49:C66)</f>
        <v>11033.720869999999</v>
      </c>
      <c r="D67" s="109">
        <f t="shared" ref="D67:J67" si="9">SUM(D49:D66)</f>
        <v>236.12693999999999</v>
      </c>
      <c r="E67" s="109">
        <f>SUM(E49:E65)</f>
        <v>211.01653999999999</v>
      </c>
      <c r="F67" s="109">
        <f>SUM(F49:F66)</f>
        <v>24.006469999999997</v>
      </c>
      <c r="G67" s="109">
        <f>SUM(G49:G66)</f>
        <v>11504.870819999998</v>
      </c>
      <c r="H67" s="308">
        <f t="shared" si="9"/>
        <v>1</v>
      </c>
      <c r="I67" s="109">
        <f t="shared" si="9"/>
        <v>0</v>
      </c>
      <c r="J67" s="109">
        <f t="shared" si="9"/>
        <v>11504.870819999998</v>
      </c>
    </row>
    <row r="69" spans="2:10">
      <c r="B69" s="15" t="s">
        <v>277</v>
      </c>
      <c r="C69" s="109"/>
    </row>
    <row r="70" spans="2:10">
      <c r="B70" s="15" t="s">
        <v>198</v>
      </c>
      <c r="D70" s="105"/>
    </row>
    <row r="72" spans="2:10">
      <c r="B72" s="15" t="s">
        <v>133</v>
      </c>
      <c r="D72" s="109">
        <v>11504.870819999998</v>
      </c>
    </row>
    <row r="73" spans="2:10">
      <c r="B73" s="15" t="s">
        <v>135</v>
      </c>
      <c r="D73" s="109">
        <f>D72-G67</f>
        <v>0</v>
      </c>
      <c r="E73" s="305">
        <f>D73/J67</f>
        <v>0</v>
      </c>
    </row>
    <row r="74" spans="2:10">
      <c r="B74" s="15" t="s">
        <v>143</v>
      </c>
    </row>
    <row r="78" spans="2:10">
      <c r="B78" s="270" t="s">
        <v>556</v>
      </c>
      <c r="F78" s="19">
        <f>'Resumen '!D33</f>
        <v>0</v>
      </c>
    </row>
    <row r="80" spans="2:10" s="67" customFormat="1" ht="24.95" customHeight="1">
      <c r="C80" s="15" t="s">
        <v>98</v>
      </c>
      <c r="D80" s="15" t="s">
        <v>99</v>
      </c>
      <c r="E80" s="15" t="s">
        <v>100</v>
      </c>
      <c r="F80" s="297" t="s">
        <v>101</v>
      </c>
      <c r="G80" s="15" t="s">
        <v>148</v>
      </c>
      <c r="H80" s="337" t="s">
        <v>102</v>
      </c>
    </row>
    <row r="81" spans="2:9">
      <c r="B81" s="15" t="s">
        <v>70</v>
      </c>
      <c r="C81" s="109">
        <v>0</v>
      </c>
      <c r="D81" s="109">
        <v>887.79539</v>
      </c>
      <c r="E81" s="109">
        <v>118.23</v>
      </c>
      <c r="F81" s="330">
        <v>37.457560000000001</v>
      </c>
      <c r="G81" s="109">
        <v>14.6</v>
      </c>
      <c r="H81" s="109">
        <f t="shared" ref="H81:H99" si="10">C81+D81+E81+F81+G81</f>
        <v>1058.08295</v>
      </c>
      <c r="I81" s="109"/>
    </row>
    <row r="82" spans="2:9">
      <c r="B82" s="15" t="s">
        <v>71</v>
      </c>
      <c r="C82" s="109">
        <v>0</v>
      </c>
      <c r="D82" s="109">
        <v>0</v>
      </c>
      <c r="E82" s="109">
        <v>26.5</v>
      </c>
      <c r="F82" s="330">
        <v>0</v>
      </c>
      <c r="G82" s="109">
        <v>10.4</v>
      </c>
      <c r="H82" s="109">
        <f t="shared" si="10"/>
        <v>36.9</v>
      </c>
      <c r="I82" s="109"/>
    </row>
    <row r="83" spans="2:9">
      <c r="B83" s="15" t="s">
        <v>72</v>
      </c>
      <c r="C83" s="109">
        <v>0</v>
      </c>
      <c r="D83" s="109">
        <v>0</v>
      </c>
      <c r="E83" s="109">
        <v>27.6</v>
      </c>
      <c r="F83" s="330">
        <v>0</v>
      </c>
      <c r="G83" s="109">
        <v>0</v>
      </c>
      <c r="H83" s="109">
        <f t="shared" si="10"/>
        <v>27.6</v>
      </c>
      <c r="I83" s="109"/>
    </row>
    <row r="84" spans="2:9">
      <c r="B84" s="15" t="s">
        <v>73</v>
      </c>
      <c r="C84" s="109">
        <v>0</v>
      </c>
      <c r="D84" s="109">
        <v>0</v>
      </c>
      <c r="E84" s="109">
        <v>0</v>
      </c>
      <c r="F84" s="330">
        <v>0</v>
      </c>
      <c r="G84" s="109">
        <v>0</v>
      </c>
      <c r="H84" s="109">
        <f t="shared" si="10"/>
        <v>0</v>
      </c>
      <c r="I84" s="109"/>
    </row>
    <row r="85" spans="2:9">
      <c r="B85" s="15" t="s">
        <v>74</v>
      </c>
      <c r="C85" s="109">
        <v>0</v>
      </c>
      <c r="D85" s="109">
        <v>0</v>
      </c>
      <c r="E85" s="109">
        <v>0</v>
      </c>
      <c r="F85" s="330">
        <v>0</v>
      </c>
      <c r="G85" s="109">
        <v>0</v>
      </c>
      <c r="H85" s="109">
        <f t="shared" si="10"/>
        <v>0</v>
      </c>
      <c r="I85" s="109"/>
    </row>
    <row r="86" spans="2:9">
      <c r="B86" s="15" t="s">
        <v>75</v>
      </c>
      <c r="C86" s="109">
        <v>0</v>
      </c>
      <c r="D86" s="109">
        <v>0</v>
      </c>
      <c r="E86" s="109">
        <v>0</v>
      </c>
      <c r="F86" s="330">
        <v>0</v>
      </c>
      <c r="G86" s="109">
        <v>0.5</v>
      </c>
      <c r="H86" s="109">
        <f t="shared" si="10"/>
        <v>0.5</v>
      </c>
      <c r="I86" s="109"/>
    </row>
    <row r="87" spans="2:9">
      <c r="B87" s="15" t="s">
        <v>76</v>
      </c>
      <c r="C87" s="109">
        <v>0</v>
      </c>
      <c r="D87" s="109">
        <v>1005.12218</v>
      </c>
      <c r="E87" s="109">
        <v>20.3</v>
      </c>
      <c r="F87" s="330">
        <v>181.66712999999999</v>
      </c>
      <c r="G87" s="109">
        <v>0.5</v>
      </c>
      <c r="H87" s="109">
        <f t="shared" si="10"/>
        <v>1207.5893100000001</v>
      </c>
      <c r="I87" s="109"/>
    </row>
    <row r="88" spans="2:9">
      <c r="B88" s="15" t="s">
        <v>77</v>
      </c>
      <c r="C88" s="109">
        <v>0</v>
      </c>
      <c r="D88" s="109">
        <v>96.882800000000003</v>
      </c>
      <c r="E88" s="109">
        <v>0</v>
      </c>
      <c r="F88" s="330">
        <v>78.521119999999996</v>
      </c>
      <c r="G88" s="109">
        <v>0</v>
      </c>
      <c r="H88" s="109">
        <f t="shared" si="10"/>
        <v>175.40392</v>
      </c>
      <c r="I88" s="109"/>
    </row>
    <row r="89" spans="2:9">
      <c r="B89" s="15" t="s">
        <v>78</v>
      </c>
      <c r="C89" s="109">
        <v>0</v>
      </c>
      <c r="D89" s="109">
        <v>383.57739000000004</v>
      </c>
      <c r="E89" s="109">
        <v>15.84</v>
      </c>
      <c r="F89" s="330">
        <v>38.246449999999996</v>
      </c>
      <c r="G89" s="109">
        <v>14.6</v>
      </c>
      <c r="H89" s="109">
        <f t="shared" si="10"/>
        <v>452.26384000000002</v>
      </c>
      <c r="I89" s="109"/>
    </row>
    <row r="90" spans="2:9">
      <c r="B90" s="15" t="s">
        <v>79</v>
      </c>
      <c r="C90" s="109">
        <v>0</v>
      </c>
      <c r="D90" s="109">
        <v>0</v>
      </c>
      <c r="E90" s="109">
        <v>0</v>
      </c>
      <c r="F90" s="330">
        <v>0</v>
      </c>
      <c r="G90" s="109">
        <v>2</v>
      </c>
      <c r="H90" s="109">
        <f t="shared" si="10"/>
        <v>2</v>
      </c>
      <c r="I90" s="109"/>
    </row>
    <row r="91" spans="2:9">
      <c r="B91" s="15" t="s">
        <v>80</v>
      </c>
      <c r="C91" s="109">
        <v>0</v>
      </c>
      <c r="D91" s="109">
        <v>0</v>
      </c>
      <c r="E91" s="109">
        <v>0</v>
      </c>
      <c r="F91" s="330">
        <v>64.711929999999995</v>
      </c>
      <c r="G91" s="109">
        <v>13.3</v>
      </c>
      <c r="H91" s="109">
        <f t="shared" si="10"/>
        <v>78.011929999999992</v>
      </c>
      <c r="I91" s="109"/>
    </row>
    <row r="92" spans="2:9">
      <c r="B92" s="15" t="s">
        <v>81</v>
      </c>
      <c r="C92" s="109">
        <v>0</v>
      </c>
      <c r="D92" s="109">
        <v>0</v>
      </c>
      <c r="E92" s="109">
        <v>33.4</v>
      </c>
      <c r="F92" s="330">
        <v>0</v>
      </c>
      <c r="G92" s="109">
        <v>0</v>
      </c>
      <c r="H92" s="109">
        <f t="shared" si="10"/>
        <v>33.4</v>
      </c>
      <c r="I92" s="109"/>
    </row>
    <row r="93" spans="2:9">
      <c r="B93" s="15" t="s">
        <v>82</v>
      </c>
      <c r="C93" s="109">
        <v>0</v>
      </c>
      <c r="D93" s="109">
        <v>2584.4715299999998</v>
      </c>
      <c r="E93" s="109">
        <v>49.28</v>
      </c>
      <c r="F93" s="330">
        <v>771.99447999999995</v>
      </c>
      <c r="G93" s="109">
        <v>37.299999999999997</v>
      </c>
      <c r="H93" s="109">
        <f t="shared" si="10"/>
        <v>3443.04601</v>
      </c>
      <c r="I93" s="109"/>
    </row>
    <row r="94" spans="2:9">
      <c r="B94" s="15" t="s">
        <v>83</v>
      </c>
      <c r="C94" s="109">
        <v>0</v>
      </c>
      <c r="D94" s="109">
        <v>0</v>
      </c>
      <c r="E94" s="109">
        <v>0</v>
      </c>
      <c r="F94" s="330">
        <v>0</v>
      </c>
      <c r="G94" s="109">
        <v>0</v>
      </c>
      <c r="H94" s="109">
        <f t="shared" si="10"/>
        <v>0</v>
      </c>
      <c r="I94" s="109"/>
    </row>
    <row r="95" spans="2:9">
      <c r="B95" s="15" t="s">
        <v>84</v>
      </c>
      <c r="C95" s="109">
        <v>0</v>
      </c>
      <c r="D95" s="109">
        <v>0</v>
      </c>
      <c r="E95" s="109">
        <v>9.6999999999999993</v>
      </c>
      <c r="F95" s="330">
        <v>0</v>
      </c>
      <c r="G95" s="109">
        <v>0</v>
      </c>
      <c r="H95" s="109">
        <f t="shared" si="10"/>
        <v>9.6999999999999993</v>
      </c>
      <c r="I95" s="109"/>
    </row>
    <row r="96" spans="2:9">
      <c r="B96" s="15" t="s">
        <v>85</v>
      </c>
      <c r="C96" s="109">
        <v>0</v>
      </c>
      <c r="D96" s="109">
        <v>0</v>
      </c>
      <c r="E96" s="109">
        <v>8.8000000000000007</v>
      </c>
      <c r="F96" s="330">
        <v>0</v>
      </c>
      <c r="G96" s="109">
        <v>1.5</v>
      </c>
      <c r="H96" s="109">
        <f t="shared" si="10"/>
        <v>10.3</v>
      </c>
      <c r="I96" s="109"/>
    </row>
    <row r="97" spans="2:9">
      <c r="B97" s="15" t="s">
        <v>86</v>
      </c>
      <c r="C97" s="109">
        <v>0</v>
      </c>
      <c r="D97" s="109">
        <v>0</v>
      </c>
      <c r="E97" s="109">
        <v>0</v>
      </c>
      <c r="F97" s="330">
        <v>0</v>
      </c>
      <c r="G97" s="109">
        <v>0</v>
      </c>
      <c r="H97" s="109">
        <f t="shared" si="10"/>
        <v>0</v>
      </c>
      <c r="I97" s="109"/>
    </row>
    <row r="98" spans="2:9">
      <c r="B98" s="15" t="s">
        <v>87</v>
      </c>
      <c r="C98" s="109">
        <v>0</v>
      </c>
      <c r="D98" s="109">
        <v>0</v>
      </c>
      <c r="E98" s="109">
        <v>9.8000000000000007</v>
      </c>
      <c r="F98" s="330">
        <v>0</v>
      </c>
      <c r="G98" s="109">
        <v>0</v>
      </c>
      <c r="H98" s="109">
        <f t="shared" si="10"/>
        <v>9.8000000000000007</v>
      </c>
      <c r="I98" s="109"/>
    </row>
    <row r="99" spans="2:9">
      <c r="B99" s="283" t="s">
        <v>196</v>
      </c>
      <c r="C99" s="109">
        <f>SUM(C81:C98)</f>
        <v>0</v>
      </c>
      <c r="D99" s="109">
        <f>SUM(D81:D98)</f>
        <v>4957.8492900000001</v>
      </c>
      <c r="E99" s="109">
        <f>SUM(E81:E98)</f>
        <v>319.45000000000005</v>
      </c>
      <c r="F99" s="330">
        <f>SUM(F81:F98)</f>
        <v>1172.5986699999999</v>
      </c>
      <c r="G99" s="109">
        <f>SUM(G81:G98)</f>
        <v>94.7</v>
      </c>
      <c r="H99" s="109">
        <f t="shared" si="10"/>
        <v>6544.5979600000001</v>
      </c>
      <c r="I99" s="305"/>
    </row>
    <row r="100" spans="2:9">
      <c r="C100" s="109"/>
      <c r="D100" s="109"/>
      <c r="E100" s="109"/>
      <c r="F100" s="109"/>
      <c r="G100" s="109"/>
      <c r="H100" s="109"/>
    </row>
    <row r="101" spans="2:9">
      <c r="B101" s="15" t="s">
        <v>302</v>
      </c>
      <c r="C101" s="109">
        <v>10958.17445</v>
      </c>
      <c r="D101" s="109">
        <v>3459.5026899999998</v>
      </c>
      <c r="E101" s="109">
        <v>0</v>
      </c>
      <c r="F101" s="109">
        <v>0</v>
      </c>
      <c r="G101" s="109">
        <v>0</v>
      </c>
      <c r="H101" s="109">
        <f>G101+F101+E101+D101+C101</f>
        <v>14417.67714</v>
      </c>
    </row>
    <row r="102" spans="2:9">
      <c r="B102" s="15" t="s">
        <v>379</v>
      </c>
      <c r="C102" s="109">
        <v>0</v>
      </c>
      <c r="D102" s="109">
        <v>0</v>
      </c>
      <c r="E102" s="109">
        <v>0</v>
      </c>
      <c r="F102" s="109">
        <v>0</v>
      </c>
      <c r="G102" s="109">
        <v>0</v>
      </c>
      <c r="H102" s="109">
        <f>G102+F102+E102+D102+C102</f>
        <v>0</v>
      </c>
    </row>
    <row r="103" spans="2:9">
      <c r="B103" s="15" t="s">
        <v>304</v>
      </c>
      <c r="C103" s="109">
        <v>0</v>
      </c>
      <c r="D103" s="109">
        <v>0</v>
      </c>
      <c r="E103" s="109">
        <v>334.23403999999999</v>
      </c>
      <c r="F103" s="109">
        <v>0</v>
      </c>
      <c r="G103" s="109">
        <v>0</v>
      </c>
      <c r="H103" s="109">
        <f>G103+F103+E103+D103+C103</f>
        <v>334.23403999999999</v>
      </c>
    </row>
    <row r="104" spans="2:9">
      <c r="B104" s="15" t="s">
        <v>277</v>
      </c>
      <c r="C104" s="109">
        <v>0</v>
      </c>
      <c r="D104" s="109">
        <v>461.24904000000009</v>
      </c>
      <c r="E104" s="109">
        <v>14.3</v>
      </c>
      <c r="F104" s="109">
        <v>12.64832</v>
      </c>
      <c r="G104" s="109">
        <v>0</v>
      </c>
      <c r="H104" s="109">
        <f>G104+F104+E104+D104+C104</f>
        <v>488.19736000000012</v>
      </c>
    </row>
    <row r="105" spans="2:9">
      <c r="C105" s="109"/>
      <c r="D105" s="109"/>
      <c r="E105" s="109"/>
      <c r="F105" s="109"/>
      <c r="G105" s="109"/>
      <c r="H105" s="109"/>
    </row>
    <row r="106" spans="2:9">
      <c r="B106" s="15" t="s">
        <v>184</v>
      </c>
      <c r="C106" s="109">
        <f>C99+C102+C103+C104+C101</f>
        <v>10958.17445</v>
      </c>
      <c r="D106" s="109">
        <f>D99+D101+D103+D104</f>
        <v>8878.6010200000001</v>
      </c>
      <c r="E106" s="109">
        <f>E99+E101+E103+E104</f>
        <v>667.98404000000005</v>
      </c>
      <c r="F106" s="109">
        <f>F99+F101+F103+F104</f>
        <v>1185.2469899999999</v>
      </c>
      <c r="G106" s="109">
        <f>G99+G101+G103+G104</f>
        <v>94.7</v>
      </c>
      <c r="H106" s="109">
        <f>H104+H103+H102+H101+H99</f>
        <v>21784.7065</v>
      </c>
      <c r="I106" s="19"/>
    </row>
    <row r="110" spans="2:9">
      <c r="B110" s="270" t="s">
        <v>325</v>
      </c>
    </row>
    <row r="111" spans="2:9">
      <c r="B111" s="15" t="s">
        <v>103</v>
      </c>
    </row>
    <row r="112" spans="2:9">
      <c r="B112" s="15" t="s">
        <v>516</v>
      </c>
    </row>
    <row r="113" spans="2:8">
      <c r="B113" s="15" t="s">
        <v>107</v>
      </c>
    </row>
    <row r="116" spans="2:8" s="338" customFormat="1" ht="46.5" customHeight="1">
      <c r="C116" s="339" t="s">
        <v>104</v>
      </c>
      <c r="D116" s="339" t="s">
        <v>105</v>
      </c>
      <c r="E116" s="340" t="s">
        <v>326</v>
      </c>
      <c r="F116" s="338" t="s">
        <v>286</v>
      </c>
      <c r="G116" s="341" t="s">
        <v>329</v>
      </c>
      <c r="H116" s="342" t="s">
        <v>108</v>
      </c>
    </row>
    <row r="117" spans="2:8">
      <c r="B117" s="15" t="s">
        <v>70</v>
      </c>
      <c r="C117" s="109">
        <v>39</v>
      </c>
      <c r="D117" s="308">
        <f>C117/C$135</f>
        <v>0.10483870967741936</v>
      </c>
      <c r="E117" s="109">
        <f>D117*E$137</f>
        <v>1562.7126491935485</v>
      </c>
      <c r="F117" s="308">
        <f>C21/C$39</f>
        <v>0.17893179078440338</v>
      </c>
      <c r="G117" s="16">
        <f>F117*G$138</f>
        <v>59.805095318305909</v>
      </c>
      <c r="H117" s="109">
        <f>H81+E117+G117</f>
        <v>2680.6006945118547</v>
      </c>
    </row>
    <row r="118" spans="2:8">
      <c r="B118" s="15" t="s">
        <v>71</v>
      </c>
      <c r="C118" s="109"/>
      <c r="D118" s="308">
        <f t="shared" ref="D118:D134" si="11">C118/C$135</f>
        <v>0</v>
      </c>
      <c r="E118" s="109">
        <f t="shared" ref="E118:E134" si="12">D118*E$137</f>
        <v>0</v>
      </c>
      <c r="F118" s="308">
        <f t="shared" ref="F118:F134" si="13">C22/C$39</f>
        <v>2.856733967897318E-2</v>
      </c>
      <c r="G118" s="16">
        <f t="shared" ref="G118:G134" si="14">F118*G$138</f>
        <v>9.5481773529555092</v>
      </c>
      <c r="H118" s="109">
        <f t="shared" ref="H118:H134" si="15">H82+E118+G118</f>
        <v>46.448177352955511</v>
      </c>
    </row>
    <row r="119" spans="2:8">
      <c r="B119" s="15" t="s">
        <v>72</v>
      </c>
      <c r="C119" s="109"/>
      <c r="D119" s="308">
        <f t="shared" si="11"/>
        <v>0</v>
      </c>
      <c r="E119" s="109">
        <f t="shared" si="12"/>
        <v>0</v>
      </c>
      <c r="F119" s="308">
        <f t="shared" si="13"/>
        <v>2.2729197904162488E-2</v>
      </c>
      <c r="G119" s="16">
        <f t="shared" si="14"/>
        <v>7.5968716414677608</v>
      </c>
      <c r="H119" s="109">
        <f t="shared" si="15"/>
        <v>35.196871641467766</v>
      </c>
    </row>
    <row r="120" spans="2:8">
      <c r="B120" s="15" t="s">
        <v>73</v>
      </c>
      <c r="C120" s="109"/>
      <c r="D120" s="308">
        <f t="shared" si="11"/>
        <v>0</v>
      </c>
      <c r="E120" s="109">
        <f t="shared" si="12"/>
        <v>0</v>
      </c>
      <c r="F120" s="308">
        <f t="shared" si="13"/>
        <v>2.363589747197058E-2</v>
      </c>
      <c r="G120" s="16">
        <f t="shared" si="14"/>
        <v>7.8999215010825132</v>
      </c>
      <c r="H120" s="109">
        <f t="shared" si="15"/>
        <v>7.8999215010825132</v>
      </c>
    </row>
    <row r="121" spans="2:8">
      <c r="B121" s="15" t="s">
        <v>74</v>
      </c>
      <c r="C121" s="109"/>
      <c r="D121" s="308">
        <f t="shared" si="11"/>
        <v>0</v>
      </c>
      <c r="E121" s="109">
        <f t="shared" si="12"/>
        <v>0</v>
      </c>
      <c r="F121" s="308">
        <f t="shared" si="13"/>
        <v>4.4886046208498273E-2</v>
      </c>
      <c r="G121" s="16">
        <f t="shared" si="14"/>
        <v>15.002444563893059</v>
      </c>
      <c r="H121" s="109">
        <f t="shared" si="15"/>
        <v>15.002444563893059</v>
      </c>
    </row>
    <row r="122" spans="2:8">
      <c r="B122" s="15" t="s">
        <v>75</v>
      </c>
      <c r="C122" s="109"/>
      <c r="D122" s="308">
        <f t="shared" si="11"/>
        <v>0</v>
      </c>
      <c r="E122" s="109">
        <f t="shared" si="12"/>
        <v>0</v>
      </c>
      <c r="F122" s="308">
        <f t="shared" si="13"/>
        <v>1.2561551921167436E-2</v>
      </c>
      <c r="G122" s="16">
        <f t="shared" si="14"/>
        <v>4.1984982472815533</v>
      </c>
      <c r="H122" s="109">
        <f t="shared" si="15"/>
        <v>4.6984982472815533</v>
      </c>
    </row>
    <row r="123" spans="2:8">
      <c r="B123" s="15" t="s">
        <v>76</v>
      </c>
      <c r="C123" s="109">
        <v>94</v>
      </c>
      <c r="D123" s="308">
        <f t="shared" si="11"/>
        <v>0.25268817204301075</v>
      </c>
      <c r="E123" s="109">
        <f t="shared" si="12"/>
        <v>3766.5381801075268</v>
      </c>
      <c r="F123" s="308">
        <f t="shared" si="13"/>
        <v>5.3667539791046791E-2</v>
      </c>
      <c r="G123" s="16">
        <f t="shared" si="14"/>
        <v>17.937518641222326</v>
      </c>
      <c r="H123" s="109">
        <f t="shared" si="15"/>
        <v>4992.0650087487493</v>
      </c>
    </row>
    <row r="124" spans="2:8">
      <c r="B124" s="15" t="s">
        <v>77</v>
      </c>
      <c r="C124" s="109">
        <v>11</v>
      </c>
      <c r="D124" s="308">
        <f t="shared" si="11"/>
        <v>2.9569892473118281E-2</v>
      </c>
      <c r="E124" s="109">
        <f t="shared" si="12"/>
        <v>440.76510618279571</v>
      </c>
      <c r="F124" s="308">
        <f t="shared" si="13"/>
        <v>4.4736282085138655E-2</v>
      </c>
      <c r="G124" s="16">
        <f t="shared" si="14"/>
        <v>14.952388295895517</v>
      </c>
      <c r="H124" s="109">
        <f t="shared" si="15"/>
        <v>631.12141447869124</v>
      </c>
    </row>
    <row r="125" spans="2:8">
      <c r="B125" s="15" t="s">
        <v>78</v>
      </c>
      <c r="C125" s="109">
        <v>34</v>
      </c>
      <c r="D125" s="308">
        <f t="shared" si="11"/>
        <v>9.1397849462365593E-2</v>
      </c>
      <c r="E125" s="109">
        <f t="shared" si="12"/>
        <v>1362.3648736559139</v>
      </c>
      <c r="F125" s="308">
        <f t="shared" si="13"/>
        <v>0.16022608545460154</v>
      </c>
      <c r="G125" s="16">
        <f t="shared" si="14"/>
        <v>53.553011854876708</v>
      </c>
      <c r="H125" s="109">
        <f t="shared" si="15"/>
        <v>1868.1817255107908</v>
      </c>
    </row>
    <row r="126" spans="2:8">
      <c r="B126" s="15" t="s">
        <v>79</v>
      </c>
      <c r="C126" s="109"/>
      <c r="D126" s="308">
        <f t="shared" si="11"/>
        <v>0</v>
      </c>
      <c r="E126" s="109">
        <f t="shared" si="12"/>
        <v>0</v>
      </c>
      <c r="F126" s="308">
        <f t="shared" si="13"/>
        <v>0.10851284193722589</v>
      </c>
      <c r="G126" s="16">
        <f t="shared" si="14"/>
        <v>36.268685552560434</v>
      </c>
      <c r="H126" s="109">
        <f t="shared" si="15"/>
        <v>38.268685552560434</v>
      </c>
    </row>
    <row r="127" spans="2:8">
      <c r="B127" s="15" t="s">
        <v>80</v>
      </c>
      <c r="C127" s="109"/>
      <c r="D127" s="308">
        <f t="shared" si="11"/>
        <v>0</v>
      </c>
      <c r="E127" s="109">
        <f t="shared" si="12"/>
        <v>0</v>
      </c>
      <c r="F127" s="308">
        <f t="shared" si="13"/>
        <v>2.3434838315343133E-2</v>
      </c>
      <c r="G127" s="16">
        <f t="shared" si="14"/>
        <v>7.8327206868839294</v>
      </c>
      <c r="H127" s="109">
        <f t="shared" si="15"/>
        <v>85.844650686883924</v>
      </c>
    </row>
    <row r="128" spans="2:8">
      <c r="B128" s="15" t="s">
        <v>81</v>
      </c>
      <c r="C128" s="109"/>
      <c r="D128" s="308">
        <f t="shared" si="11"/>
        <v>0</v>
      </c>
      <c r="E128" s="109">
        <f t="shared" si="12"/>
        <v>0</v>
      </c>
      <c r="F128" s="308">
        <f t="shared" si="13"/>
        <v>5.876828103288069E-2</v>
      </c>
      <c r="G128" s="16">
        <f t="shared" si="14"/>
        <v>19.642359993475086</v>
      </c>
      <c r="H128" s="109">
        <f t="shared" si="15"/>
        <v>53.042359993475088</v>
      </c>
    </row>
    <row r="129" spans="2:8">
      <c r="B129" s="15" t="s">
        <v>82</v>
      </c>
      <c r="C129" s="109">
        <v>194</v>
      </c>
      <c r="D129" s="308">
        <f t="shared" si="11"/>
        <v>0.521505376344086</v>
      </c>
      <c r="E129" s="109">
        <f t="shared" si="12"/>
        <v>7773.4936908602149</v>
      </c>
      <c r="F129" s="308">
        <f t="shared" si="13"/>
        <v>0.13765662041116031</v>
      </c>
      <c r="G129" s="16">
        <f t="shared" si="14"/>
        <v>46.009528372768571</v>
      </c>
      <c r="H129" s="109">
        <f t="shared" si="15"/>
        <v>11262.549229232984</v>
      </c>
    </row>
    <row r="130" spans="2:8">
      <c r="B130" s="15" t="s">
        <v>83</v>
      </c>
      <c r="C130" s="109"/>
      <c r="D130" s="308">
        <f t="shared" si="11"/>
        <v>0</v>
      </c>
      <c r="E130" s="109">
        <f t="shared" si="12"/>
        <v>0</v>
      </c>
      <c r="F130" s="308">
        <f t="shared" si="13"/>
        <v>3.1214521465011576E-2</v>
      </c>
      <c r="G130" s="16">
        <f t="shared" si="14"/>
        <v>10.432955615917537</v>
      </c>
      <c r="H130" s="109">
        <f t="shared" si="15"/>
        <v>10.432955615917537</v>
      </c>
    </row>
    <row r="131" spans="2:8">
      <c r="B131" s="15" t="s">
        <v>84</v>
      </c>
      <c r="C131" s="109"/>
      <c r="D131" s="308">
        <f t="shared" si="11"/>
        <v>0</v>
      </c>
      <c r="E131" s="109">
        <f t="shared" si="12"/>
        <v>0</v>
      </c>
      <c r="F131" s="308">
        <f t="shared" si="13"/>
        <v>1.3655824776674859E-2</v>
      </c>
      <c r="G131" s="16">
        <f t="shared" si="14"/>
        <v>4.564241484640136</v>
      </c>
      <c r="H131" s="109">
        <f t="shared" si="15"/>
        <v>14.264241484640134</v>
      </c>
    </row>
    <row r="132" spans="2:8">
      <c r="B132" s="15" t="s">
        <v>85</v>
      </c>
      <c r="C132" s="109"/>
      <c r="D132" s="308">
        <f t="shared" si="11"/>
        <v>0</v>
      </c>
      <c r="E132" s="109">
        <f t="shared" si="12"/>
        <v>0</v>
      </c>
      <c r="F132" s="308">
        <f t="shared" si="13"/>
        <v>4.6451296880821273E-2</v>
      </c>
      <c r="G132" s="16">
        <f t="shared" si="14"/>
        <v>15.525604619716292</v>
      </c>
      <c r="H132" s="109">
        <f t="shared" si="15"/>
        <v>25.825604619716295</v>
      </c>
    </row>
    <row r="133" spans="2:8">
      <c r="B133" s="15" t="s">
        <v>86</v>
      </c>
      <c r="C133" s="109"/>
      <c r="D133" s="308">
        <f t="shared" si="11"/>
        <v>0</v>
      </c>
      <c r="E133" s="109">
        <f t="shared" si="12"/>
        <v>0</v>
      </c>
      <c r="F133" s="308">
        <f t="shared" si="13"/>
        <v>6.8397191447556434E-3</v>
      </c>
      <c r="G133" s="16">
        <f t="shared" si="14"/>
        <v>2.2860669622170233</v>
      </c>
      <c r="H133" s="109">
        <f t="shared" si="15"/>
        <v>2.2860669622170233</v>
      </c>
    </row>
    <row r="134" spans="2:8">
      <c r="B134" s="15" t="s">
        <v>87</v>
      </c>
      <c r="C134" s="109"/>
      <c r="D134" s="308">
        <f t="shared" si="11"/>
        <v>0</v>
      </c>
      <c r="E134" s="109">
        <f t="shared" si="12"/>
        <v>0</v>
      </c>
      <c r="F134" s="308">
        <f t="shared" si="13"/>
        <v>3.5243247361642824E-3</v>
      </c>
      <c r="G134" s="16">
        <f t="shared" si="14"/>
        <v>1.1779492948401222</v>
      </c>
      <c r="H134" s="109">
        <f t="shared" si="15"/>
        <v>10.977949294840123</v>
      </c>
    </row>
    <row r="135" spans="2:8">
      <c r="B135" s="15" t="s">
        <v>184</v>
      </c>
      <c r="C135" s="109">
        <f t="shared" ref="C135:H135" si="16">SUM(C117:C134)</f>
        <v>372</v>
      </c>
      <c r="D135" s="308">
        <f t="shared" si="16"/>
        <v>1</v>
      </c>
      <c r="E135" s="109">
        <f t="shared" si="16"/>
        <v>14905.874499999998</v>
      </c>
      <c r="F135" s="308">
        <f t="shared" si="16"/>
        <v>0.99999999999999989</v>
      </c>
      <c r="G135" s="109">
        <f t="shared" si="16"/>
        <v>334.23404000000005</v>
      </c>
      <c r="H135" s="109">
        <f t="shared" si="16"/>
        <v>21784.706500000004</v>
      </c>
    </row>
    <row r="137" spans="2:8">
      <c r="B137" s="15" t="s">
        <v>327</v>
      </c>
      <c r="E137" s="109">
        <f>+H101+H104</f>
        <v>14905.8745</v>
      </c>
    </row>
    <row r="138" spans="2:8">
      <c r="B138" s="15" t="s">
        <v>328</v>
      </c>
      <c r="E138" s="109"/>
      <c r="G138" s="109">
        <f>+H103</f>
        <v>334.23403999999999</v>
      </c>
    </row>
    <row r="143" spans="2:8">
      <c r="B143" s="270" t="s">
        <v>109</v>
      </c>
    </row>
    <row r="146" spans="1:12" s="343" customFormat="1" ht="38.25">
      <c r="B146" s="344"/>
      <c r="C146" s="345" t="s">
        <v>110</v>
      </c>
      <c r="D146" s="344" t="s">
        <v>152</v>
      </c>
      <c r="E146" s="344" t="s">
        <v>153</v>
      </c>
      <c r="F146" s="344" t="s">
        <v>111</v>
      </c>
      <c r="G146" s="344" t="s">
        <v>112</v>
      </c>
      <c r="H146" s="344" t="s">
        <v>113</v>
      </c>
      <c r="I146" s="346" t="s">
        <v>157</v>
      </c>
      <c r="J146" s="344"/>
      <c r="K146" s="344"/>
      <c r="L146" s="344"/>
    </row>
    <row r="147" spans="1:12">
      <c r="A147" s="308"/>
      <c r="B147" s="15" t="s">
        <v>70</v>
      </c>
      <c r="C147" s="109">
        <f>H117+J49</f>
        <v>2745.0638545118545</v>
      </c>
      <c r="D147" s="347">
        <v>0.13513954295421143</v>
      </c>
      <c r="E147" s="308">
        <f>C21/$C$39</f>
        <v>0.17893179078440338</v>
      </c>
      <c r="F147" s="109">
        <f>0.5*C147</f>
        <v>1372.5319272559273</v>
      </c>
      <c r="G147" s="109">
        <f>D147*G$168</f>
        <v>1124.684566040921</v>
      </c>
      <c r="H147" s="109">
        <f t="shared" ref="H147:H164" si="17">E147*H$168</f>
        <v>1489.1409210808654</v>
      </c>
      <c r="I147" s="109">
        <f>F147+G147+H147</f>
        <v>3986.3574143777132</v>
      </c>
    </row>
    <row r="148" spans="1:12">
      <c r="A148" s="308"/>
      <c r="B148" s="15" t="s">
        <v>71</v>
      </c>
      <c r="C148" s="109">
        <f t="shared" ref="C148:C164" si="18">H118+J50</f>
        <v>90.807887352955504</v>
      </c>
      <c r="D148" s="347">
        <v>3.165665733687565E-2</v>
      </c>
      <c r="E148" s="308">
        <f t="shared" ref="E148:E164" si="19">C22/$C$39</f>
        <v>2.856733967897318E-2</v>
      </c>
      <c r="F148" s="109">
        <f t="shared" ref="F148:F164" si="20">0.5*C148</f>
        <v>45.403943676477752</v>
      </c>
      <c r="G148" s="109">
        <f t="shared" ref="G148:G164" si="21">D148*G$168</f>
        <v>263.45918552716688</v>
      </c>
      <c r="H148" s="109">
        <f t="shared" si="17"/>
        <v>237.7486657674705</v>
      </c>
      <c r="I148" s="109">
        <f t="shared" ref="I148:I164" si="22">F148+G148+H148</f>
        <v>546.61179497111516</v>
      </c>
    </row>
    <row r="149" spans="1:12">
      <c r="A149" s="308"/>
      <c r="B149" s="15" t="s">
        <v>72</v>
      </c>
      <c r="C149" s="109">
        <f t="shared" si="18"/>
        <v>35.196871641467766</v>
      </c>
      <c r="D149" s="347">
        <v>2.1292576050901634E-2</v>
      </c>
      <c r="E149" s="308">
        <f t="shared" si="19"/>
        <v>2.2729197904162488E-2</v>
      </c>
      <c r="F149" s="109">
        <f t="shared" si="20"/>
        <v>17.598435820733883</v>
      </c>
      <c r="G149" s="109">
        <f t="shared" si="21"/>
        <v>177.20521419711761</v>
      </c>
      <c r="H149" s="109">
        <f t="shared" si="17"/>
        <v>189.16134776304983</v>
      </c>
      <c r="I149" s="109">
        <f t="shared" si="22"/>
        <v>383.96499778090134</v>
      </c>
    </row>
    <row r="150" spans="1:12">
      <c r="A150" s="308"/>
      <c r="B150" s="15" t="s">
        <v>73</v>
      </c>
      <c r="C150" s="109">
        <f t="shared" si="18"/>
        <v>6834.6674315010823</v>
      </c>
      <c r="D150" s="347">
        <v>2.5180936303737633E-2</v>
      </c>
      <c r="E150" s="308">
        <f t="shared" si="19"/>
        <v>2.363589747197058E-2</v>
      </c>
      <c r="F150" s="109">
        <f t="shared" si="20"/>
        <v>3417.3337157505412</v>
      </c>
      <c r="G150" s="109">
        <f t="shared" si="21"/>
        <v>209.56568151831732</v>
      </c>
      <c r="H150" s="109">
        <f t="shared" si="17"/>
        <v>196.70725910518937</v>
      </c>
      <c r="I150" s="109">
        <f t="shared" si="22"/>
        <v>3823.6066563740478</v>
      </c>
    </row>
    <row r="151" spans="1:12">
      <c r="A151" s="308"/>
      <c r="B151" s="15" t="s">
        <v>74</v>
      </c>
      <c r="C151" s="109">
        <f t="shared" si="18"/>
        <v>15.002444563893059</v>
      </c>
      <c r="D151" s="347">
        <v>3.9067130999004038E-2</v>
      </c>
      <c r="E151" s="308">
        <f t="shared" si="19"/>
        <v>4.4886046208498273E-2</v>
      </c>
      <c r="F151" s="109">
        <f t="shared" si="20"/>
        <v>7.5012222819465295</v>
      </c>
      <c r="G151" s="109">
        <f t="shared" si="21"/>
        <v>325.13206951547858</v>
      </c>
      <c r="H151" s="109">
        <f t="shared" si="17"/>
        <v>373.55937646172413</v>
      </c>
      <c r="I151" s="109">
        <f t="shared" si="22"/>
        <v>706.19266825914929</v>
      </c>
    </row>
    <row r="152" spans="1:12">
      <c r="A152" s="308"/>
      <c r="B152" s="15" t="s">
        <v>75</v>
      </c>
      <c r="C152" s="109">
        <f t="shared" si="18"/>
        <v>4.6984982472815533</v>
      </c>
      <c r="D152" s="347">
        <v>1.2196348305378312E-2</v>
      </c>
      <c r="E152" s="308">
        <f t="shared" si="19"/>
        <v>1.2561551921167436E-2</v>
      </c>
      <c r="F152" s="109">
        <f t="shared" si="20"/>
        <v>2.3492491236407766</v>
      </c>
      <c r="G152" s="109">
        <f t="shared" si="21"/>
        <v>101.50281998338561</v>
      </c>
      <c r="H152" s="109">
        <f t="shared" si="17"/>
        <v>104.54218848472452</v>
      </c>
      <c r="I152" s="109">
        <f t="shared" si="22"/>
        <v>208.39425759175089</v>
      </c>
    </row>
    <row r="153" spans="1:12">
      <c r="A153" s="308"/>
      <c r="B153" s="15" t="s">
        <v>76</v>
      </c>
      <c r="C153" s="109">
        <f t="shared" si="18"/>
        <v>7816.1385687487491</v>
      </c>
      <c r="D153" s="347">
        <v>5.2813033881035976E-2</v>
      </c>
      <c r="E153" s="308">
        <f t="shared" si="19"/>
        <v>5.3667539791046791E-2</v>
      </c>
      <c r="F153" s="109">
        <f t="shared" si="20"/>
        <v>3908.0692843743745</v>
      </c>
      <c r="G153" s="109">
        <f t="shared" si="21"/>
        <v>439.53089372163186</v>
      </c>
      <c r="H153" s="109">
        <f t="shared" si="17"/>
        <v>446.64242886205733</v>
      </c>
      <c r="I153" s="109">
        <f t="shared" si="22"/>
        <v>4794.2426069580642</v>
      </c>
    </row>
    <row r="154" spans="1:12">
      <c r="A154" s="308"/>
      <c r="B154" s="15" t="s">
        <v>77</v>
      </c>
      <c r="C154" s="109">
        <f t="shared" si="18"/>
        <v>2042.1567044786912</v>
      </c>
      <c r="D154" s="347">
        <v>3.5158377289142943E-2</v>
      </c>
      <c r="E154" s="308">
        <f t="shared" si="19"/>
        <v>4.4736282085138655E-2</v>
      </c>
      <c r="F154" s="109">
        <f t="shared" si="20"/>
        <v>1021.0783522393456</v>
      </c>
      <c r="G154" s="109">
        <f t="shared" si="21"/>
        <v>292.60187980316408</v>
      </c>
      <c r="H154" s="109">
        <f t="shared" si="17"/>
        <v>372.31298037063863</v>
      </c>
      <c r="I154" s="109">
        <f t="shared" si="22"/>
        <v>1685.9932124131483</v>
      </c>
    </row>
    <row r="155" spans="1:12">
      <c r="A155" s="308"/>
      <c r="B155" s="15" t="s">
        <v>78</v>
      </c>
      <c r="C155" s="109">
        <f t="shared" si="18"/>
        <v>1868.1817255107908</v>
      </c>
      <c r="D155" s="347">
        <v>0.18729208167927111</v>
      </c>
      <c r="E155" s="308">
        <f t="shared" si="19"/>
        <v>0.16022608545460154</v>
      </c>
      <c r="F155" s="109">
        <f t="shared" si="20"/>
        <v>934.09086275539539</v>
      </c>
      <c r="G155" s="109">
        <f t="shared" si="21"/>
        <v>1558.7185586214632</v>
      </c>
      <c r="H155" s="109">
        <f t="shared" si="17"/>
        <v>1333.4646651054718</v>
      </c>
      <c r="I155" s="109">
        <f t="shared" si="22"/>
        <v>3826.2740864823304</v>
      </c>
    </row>
    <row r="156" spans="1:12">
      <c r="A156" s="308"/>
      <c r="B156" s="15" t="s">
        <v>79</v>
      </c>
      <c r="C156" s="109">
        <f t="shared" si="18"/>
        <v>38.268685552560434</v>
      </c>
      <c r="D156" s="347">
        <v>9.4963822853317947E-2</v>
      </c>
      <c r="E156" s="308">
        <f t="shared" si="19"/>
        <v>0.10851284193722589</v>
      </c>
      <c r="F156" s="109">
        <f t="shared" si="20"/>
        <v>19.134342776280217</v>
      </c>
      <c r="G156" s="109">
        <f t="shared" si="21"/>
        <v>790.32638086957797</v>
      </c>
      <c r="H156" s="109">
        <f t="shared" si="17"/>
        <v>903.08666047055533</v>
      </c>
      <c r="I156" s="109">
        <f t="shared" si="22"/>
        <v>1712.5473841164135</v>
      </c>
    </row>
    <row r="157" spans="1:12">
      <c r="A157" s="308"/>
      <c r="B157" s="15" t="s">
        <v>80</v>
      </c>
      <c r="C157" s="109">
        <f t="shared" si="18"/>
        <v>149.52090068688392</v>
      </c>
      <c r="D157" s="347">
        <v>1.5921454898827261E-2</v>
      </c>
      <c r="E157" s="308">
        <f t="shared" si="19"/>
        <v>2.3434838315343133E-2</v>
      </c>
      <c r="F157" s="109">
        <f t="shared" si="20"/>
        <v>74.76045034344196</v>
      </c>
      <c r="G157" s="109">
        <f t="shared" si="21"/>
        <v>132.50462597535076</v>
      </c>
      <c r="H157" s="109">
        <f t="shared" si="17"/>
        <v>195.03396552007851</v>
      </c>
      <c r="I157" s="109">
        <f t="shared" si="22"/>
        <v>402.29904183887123</v>
      </c>
    </row>
    <row r="158" spans="1:12">
      <c r="A158" s="308"/>
      <c r="B158" s="15" t="s">
        <v>81</v>
      </c>
      <c r="C158" s="109">
        <f t="shared" si="18"/>
        <v>163.96541999347508</v>
      </c>
      <c r="D158" s="347">
        <v>5.3802114601740711E-2</v>
      </c>
      <c r="E158" s="308">
        <f t="shared" si="19"/>
        <v>5.876828103288069E-2</v>
      </c>
      <c r="F158" s="109">
        <f t="shared" si="20"/>
        <v>81.98270999673754</v>
      </c>
      <c r="G158" s="109">
        <f t="shared" si="21"/>
        <v>447.76241350353723</v>
      </c>
      <c r="H158" s="109">
        <f t="shared" si="17"/>
        <v>489.09280885189298</v>
      </c>
      <c r="I158" s="109">
        <f t="shared" si="22"/>
        <v>1018.8379323521677</v>
      </c>
    </row>
    <row r="159" spans="1:12">
      <c r="A159" s="308"/>
      <c r="B159" s="15" t="s">
        <v>82</v>
      </c>
      <c r="C159" s="109">
        <f t="shared" si="18"/>
        <v>11347.935509232984</v>
      </c>
      <c r="D159" s="347">
        <v>0.18014481295610388</v>
      </c>
      <c r="E159" s="308">
        <f t="shared" si="19"/>
        <v>0.13765662041116031</v>
      </c>
      <c r="F159" s="109">
        <f t="shared" si="20"/>
        <v>5673.9677546164921</v>
      </c>
      <c r="G159" s="109">
        <f t="shared" si="21"/>
        <v>1499.2361699247899</v>
      </c>
      <c r="H159" s="109">
        <f t="shared" si="17"/>
        <v>1145.6326771968031</v>
      </c>
      <c r="I159" s="109">
        <f t="shared" si="22"/>
        <v>8318.8366017380849</v>
      </c>
    </row>
    <row r="160" spans="1:12">
      <c r="A160" s="308"/>
      <c r="B160" s="15" t="s">
        <v>83</v>
      </c>
      <c r="C160" s="109">
        <f t="shared" si="18"/>
        <v>10.432955615917537</v>
      </c>
      <c r="D160" s="347">
        <v>2.5910435643939762E-2</v>
      </c>
      <c r="E160" s="308">
        <f t="shared" si="19"/>
        <v>3.1214521465011576E-2</v>
      </c>
      <c r="F160" s="109">
        <f t="shared" si="20"/>
        <v>5.2164778079587686</v>
      </c>
      <c r="G160" s="109">
        <f t="shared" si="21"/>
        <v>215.63686269095425</v>
      </c>
      <c r="H160" s="109">
        <f t="shared" si="17"/>
        <v>259.7795564540757</v>
      </c>
      <c r="I160" s="109">
        <f t="shared" si="22"/>
        <v>480.63289695298874</v>
      </c>
    </row>
    <row r="161" spans="1:9">
      <c r="A161" s="308"/>
      <c r="B161" s="15" t="s">
        <v>84</v>
      </c>
      <c r="C161" s="109">
        <f t="shared" si="18"/>
        <v>14.264241484640134</v>
      </c>
      <c r="D161" s="347">
        <v>1.7280630670488493E-2</v>
      </c>
      <c r="E161" s="308">
        <f t="shared" si="19"/>
        <v>1.3655824776674859E-2</v>
      </c>
      <c r="F161" s="109">
        <f t="shared" si="20"/>
        <v>7.1321207423200672</v>
      </c>
      <c r="G161" s="109">
        <f t="shared" si="21"/>
        <v>143.81622271089759</v>
      </c>
      <c r="H161" s="109">
        <f t="shared" si="17"/>
        <v>113.64915869287239</v>
      </c>
      <c r="I161" s="109">
        <f t="shared" si="22"/>
        <v>264.59750214609005</v>
      </c>
    </row>
    <row r="162" spans="1:9">
      <c r="A162" s="308"/>
      <c r="B162" s="15" t="s">
        <v>85</v>
      </c>
      <c r="C162" s="109">
        <f t="shared" si="18"/>
        <v>25.825604619716295</v>
      </c>
      <c r="D162" s="347">
        <v>6.186548620066179E-2</v>
      </c>
      <c r="E162" s="308">
        <f t="shared" si="19"/>
        <v>4.6451296880821273E-2</v>
      </c>
      <c r="F162" s="109">
        <f t="shared" si="20"/>
        <v>12.912802309858147</v>
      </c>
      <c r="G162" s="109">
        <f t="shared" si="21"/>
        <v>514.86897157908106</v>
      </c>
      <c r="H162" s="109">
        <f t="shared" si="17"/>
        <v>386.58600978209375</v>
      </c>
      <c r="I162" s="109">
        <f t="shared" si="22"/>
        <v>914.36778367103307</v>
      </c>
    </row>
    <row r="163" spans="1:9">
      <c r="A163" s="308"/>
      <c r="B163" s="15" t="s">
        <v>86</v>
      </c>
      <c r="C163" s="109">
        <f t="shared" si="18"/>
        <v>76.472066962217028</v>
      </c>
      <c r="D163" s="347">
        <v>7.6330657656662948E-3</v>
      </c>
      <c r="E163" s="308">
        <f t="shared" si="19"/>
        <v>6.8397191447556434E-3</v>
      </c>
      <c r="F163" s="109">
        <f t="shared" si="20"/>
        <v>38.236033481108514</v>
      </c>
      <c r="G163" s="109">
        <f t="shared" si="21"/>
        <v>63.525383248698304</v>
      </c>
      <c r="H163" s="109">
        <f t="shared" si="17"/>
        <v>56.922839829106834</v>
      </c>
      <c r="I163" s="109">
        <f t="shared" si="22"/>
        <v>158.68425655891366</v>
      </c>
    </row>
    <row r="164" spans="1:9">
      <c r="A164" s="308"/>
      <c r="B164" s="15" t="s">
        <v>87</v>
      </c>
      <c r="C164" s="109">
        <f t="shared" si="18"/>
        <v>10.977949294840123</v>
      </c>
      <c r="D164" s="347">
        <v>2.6814916096951245E-3</v>
      </c>
      <c r="E164" s="308">
        <f t="shared" si="19"/>
        <v>3.5243247361642824E-3</v>
      </c>
      <c r="F164" s="109">
        <f t="shared" si="20"/>
        <v>5.4889746474200614</v>
      </c>
      <c r="G164" s="109">
        <f t="shared" si="21"/>
        <v>22.316430568469286</v>
      </c>
      <c r="H164" s="109">
        <f t="shared" si="17"/>
        <v>29.330820201332379</v>
      </c>
      <c r="I164" s="109">
        <f t="shared" si="22"/>
        <v>57.136225417221723</v>
      </c>
    </row>
    <row r="165" spans="1:9">
      <c r="B165" s="15" t="s">
        <v>184</v>
      </c>
      <c r="C165" s="306">
        <f>SUM(C147:C164)</f>
        <v>33289.577320000011</v>
      </c>
      <c r="D165" s="308">
        <f t="shared" ref="D165:I165" si="23">SUM(D147:D164)</f>
        <v>0.99999999999999978</v>
      </c>
      <c r="E165" s="308">
        <f t="shared" si="23"/>
        <v>0.99999999999999989</v>
      </c>
      <c r="F165" s="109">
        <f t="shared" si="23"/>
        <v>16644.788660000006</v>
      </c>
      <c r="G165" s="109">
        <f t="shared" si="23"/>
        <v>8322.3943300000028</v>
      </c>
      <c r="H165" s="109">
        <f t="shared" si="23"/>
        <v>8322.3943300000028</v>
      </c>
      <c r="I165" s="109">
        <f t="shared" si="23"/>
        <v>33289.577320000004</v>
      </c>
    </row>
    <row r="166" spans="1:9">
      <c r="F166" s="109"/>
      <c r="G166" s="109"/>
      <c r="H166" s="109"/>
      <c r="I166" s="109"/>
    </row>
    <row r="167" spans="1:9">
      <c r="B167" s="15" t="s">
        <v>158</v>
      </c>
      <c r="C167" s="15">
        <v>0.5</v>
      </c>
      <c r="D167" s="15">
        <v>0.25</v>
      </c>
      <c r="E167" s="15">
        <v>0.25</v>
      </c>
      <c r="F167" s="109"/>
      <c r="G167" s="109"/>
      <c r="H167" s="109"/>
      <c r="I167" s="109"/>
    </row>
    <row r="168" spans="1:9">
      <c r="B168" s="15" t="s">
        <v>159</v>
      </c>
      <c r="F168" s="109">
        <f>C167*C165</f>
        <v>16644.788660000006</v>
      </c>
      <c r="G168" s="109">
        <f>0.25*C165</f>
        <v>8322.3943300000028</v>
      </c>
      <c r="H168" s="109">
        <f>G168</f>
        <v>8322.3943300000028</v>
      </c>
      <c r="I168" s="109"/>
    </row>
    <row r="169" spans="1:9">
      <c r="F169" s="109"/>
      <c r="G169" s="109"/>
      <c r="H169" s="109"/>
    </row>
    <row r="170" spans="1:9">
      <c r="F170" s="109"/>
      <c r="G170" s="109"/>
      <c r="H170" s="109"/>
    </row>
    <row r="171" spans="1:9">
      <c r="F171" s="109"/>
      <c r="G171" s="109"/>
      <c r="H171" s="109"/>
    </row>
    <row r="172" spans="1:9">
      <c r="F172" s="109"/>
      <c r="G172" s="109"/>
      <c r="H172" s="109"/>
    </row>
    <row r="173" spans="1:9">
      <c r="B173" s="348"/>
      <c r="C173" s="349"/>
      <c r="D173" s="321"/>
    </row>
    <row r="174" spans="1:9">
      <c r="B174" s="348"/>
      <c r="C174" s="349"/>
      <c r="D174" s="321"/>
      <c r="E174" s="350"/>
    </row>
    <row r="175" spans="1:9">
      <c r="B175" s="348"/>
      <c r="C175" s="349"/>
      <c r="D175" s="321"/>
      <c r="E175" s="350"/>
    </row>
    <row r="176" spans="1:9">
      <c r="B176" s="348"/>
      <c r="C176" s="349"/>
      <c r="D176" s="321"/>
      <c r="E176" s="350"/>
    </row>
    <row r="177" spans="2:5">
      <c r="B177" s="348"/>
      <c r="C177" s="349"/>
      <c r="D177" s="321"/>
      <c r="E177" s="350"/>
    </row>
    <row r="178" spans="2:5">
      <c r="B178" s="348"/>
      <c r="C178" s="349"/>
      <c r="D178" s="321"/>
      <c r="E178" s="350"/>
    </row>
    <row r="179" spans="2:5">
      <c r="B179" s="348"/>
      <c r="C179" s="349"/>
      <c r="D179" s="321"/>
      <c r="E179" s="308"/>
    </row>
    <row r="180" spans="2:5">
      <c r="B180" s="348"/>
      <c r="C180" s="349"/>
      <c r="D180" s="321"/>
    </row>
    <row r="181" spans="2:5">
      <c r="B181" s="348"/>
      <c r="C181" s="349"/>
      <c r="D181" s="321"/>
    </row>
    <row r="182" spans="2:5">
      <c r="B182" s="348"/>
      <c r="C182" s="349"/>
      <c r="D182" s="321"/>
    </row>
    <row r="183" spans="2:5">
      <c r="B183" s="348"/>
      <c r="C183" s="349"/>
      <c r="D183" s="321"/>
    </row>
    <row r="184" spans="2:5">
      <c r="B184" s="348"/>
      <c r="C184" s="349"/>
      <c r="D184" s="321"/>
    </row>
    <row r="185" spans="2:5">
      <c r="B185" s="348"/>
      <c r="C185" s="349"/>
      <c r="D185" s="321"/>
    </row>
    <row r="186" spans="2:5">
      <c r="B186" s="348"/>
      <c r="C186" s="349"/>
      <c r="D186" s="321"/>
    </row>
    <row r="187" spans="2:5">
      <c r="B187" s="348"/>
      <c r="C187" s="349"/>
      <c r="D187" s="321"/>
    </row>
    <row r="188" spans="2:5">
      <c r="B188" s="348"/>
      <c r="C188" s="349"/>
      <c r="D188" s="321"/>
    </row>
    <row r="189" spans="2:5">
      <c r="B189" s="348"/>
      <c r="C189" s="349"/>
      <c r="D189" s="321"/>
    </row>
    <row r="190" spans="2:5">
      <c r="B190" s="348"/>
      <c r="C190" s="349"/>
      <c r="D190" s="321"/>
    </row>
    <row r="191" spans="2:5">
      <c r="B191" s="348"/>
      <c r="C191" s="349"/>
      <c r="D191" s="321"/>
    </row>
    <row r="192" spans="2:5">
      <c r="B192" s="348"/>
      <c r="C192" s="349"/>
      <c r="D192" s="308"/>
    </row>
    <row r="193" spans="2:2">
      <c r="B193" s="109"/>
    </row>
    <row r="194" spans="2:2">
      <c r="B194" s="109"/>
    </row>
  </sheetData>
  <phoneticPr fontId="3"/>
  <hyperlinks>
    <hyperlink ref="B16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EI181"/>
  <sheetViews>
    <sheetView topLeftCell="A150" zoomScale="85" zoomScaleNormal="85" workbookViewId="0">
      <selection activeCell="B148" sqref="B148"/>
    </sheetView>
  </sheetViews>
  <sheetFormatPr baseColWidth="10" defaultRowHeight="12.75"/>
  <cols>
    <col min="1" max="1" width="4.375" style="15" customWidth="1"/>
    <col min="2" max="2" width="16.25" style="15" customWidth="1"/>
    <col min="3" max="3" width="11" style="15"/>
    <col min="4" max="4" width="12.125" style="15" bestFit="1" customWidth="1"/>
    <col min="5" max="5" width="12.375" style="15" customWidth="1"/>
    <col min="6" max="16384" width="11" style="15"/>
  </cols>
  <sheetData>
    <row r="2" spans="2:10">
      <c r="B2" s="283" t="s">
        <v>62</v>
      </c>
    </row>
    <row r="3" spans="2:10">
      <c r="B3" s="284" t="s">
        <v>187</v>
      </c>
      <c r="C3" s="285"/>
    </row>
    <row r="5" spans="2:10">
      <c r="B5" s="283" t="s">
        <v>131</v>
      </c>
    </row>
    <row r="6" spans="2:10">
      <c r="B6" s="285">
        <f>'Resumen '!D4</f>
        <v>50943.047250000003</v>
      </c>
    </row>
    <row r="8" spans="2:10">
      <c r="B8" s="283" t="s">
        <v>172</v>
      </c>
    </row>
    <row r="9" spans="2:10">
      <c r="B9" s="15" t="s">
        <v>165</v>
      </c>
      <c r="I9" s="15" t="s">
        <v>380</v>
      </c>
      <c r="J9" s="285">
        <v>15705.257810000003</v>
      </c>
    </row>
    <row r="10" spans="2:10">
      <c r="B10" s="15" t="s">
        <v>60</v>
      </c>
      <c r="I10" s="15" t="s">
        <v>381</v>
      </c>
      <c r="J10" s="285">
        <v>31649.522200000003</v>
      </c>
    </row>
    <row r="11" spans="2:10">
      <c r="B11" s="15" t="s">
        <v>561</v>
      </c>
      <c r="I11" s="15" t="s">
        <v>382</v>
      </c>
      <c r="J11" s="285">
        <v>3588.2672399999992</v>
      </c>
    </row>
    <row r="12" spans="2:10">
      <c r="J12" s="285">
        <f>SUM(J9:J11)</f>
        <v>50943.047250000003</v>
      </c>
    </row>
    <row r="14" spans="2:10">
      <c r="B14" s="283" t="s">
        <v>64</v>
      </c>
    </row>
    <row r="15" spans="2:10">
      <c r="B15" s="15" t="s">
        <v>61</v>
      </c>
    </row>
    <row r="16" spans="2:10">
      <c r="B16" s="15" t="s">
        <v>562</v>
      </c>
    </row>
    <row r="19" spans="1:8">
      <c r="B19" s="15" t="s">
        <v>65</v>
      </c>
    </row>
    <row r="20" spans="1:8">
      <c r="C20" s="15" t="s">
        <v>353</v>
      </c>
    </row>
    <row r="21" spans="1:8" ht="51">
      <c r="A21" s="116"/>
      <c r="B21" s="116"/>
      <c r="C21" s="117" t="s">
        <v>352</v>
      </c>
      <c r="D21" s="117" t="s">
        <v>416</v>
      </c>
      <c r="E21" s="117" t="s">
        <v>417</v>
      </c>
      <c r="F21" s="117" t="s">
        <v>418</v>
      </c>
      <c r="G21" s="117" t="s">
        <v>419</v>
      </c>
      <c r="H21" s="117" t="s">
        <v>420</v>
      </c>
    </row>
    <row r="22" spans="1:8">
      <c r="B22" s="15" t="s">
        <v>70</v>
      </c>
      <c r="C22" s="109">
        <v>8445142.5</v>
      </c>
      <c r="D22" s="109">
        <f t="shared" ref="D22:D40" si="0">P50+C89+F159+K120</f>
        <v>349.71384574536643</v>
      </c>
      <c r="E22" s="109">
        <f t="shared" ref="E22:E39" si="1">P50+I89+F159+K120</f>
        <v>1592.239801938354</v>
      </c>
      <c r="F22" s="27">
        <f t="shared" ref="F22:F40" si="2">E22*1000/C22</f>
        <v>0.18853912789965996</v>
      </c>
      <c r="G22" s="27">
        <f>F22-F$40</f>
        <v>-0.8908187008707813</v>
      </c>
      <c r="H22" s="109">
        <f t="shared" ref="H22:H40" si="3">G22*C22/1000</f>
        <v>-7523.0908705186221</v>
      </c>
    </row>
    <row r="23" spans="1:8">
      <c r="B23" s="15" t="s">
        <v>71</v>
      </c>
      <c r="C23" s="109">
        <v>1348308.5</v>
      </c>
      <c r="D23" s="109">
        <f t="shared" si="0"/>
        <v>71.535555577671687</v>
      </c>
      <c r="E23" s="109">
        <f t="shared" si="1"/>
        <v>309.79314689340185</v>
      </c>
      <c r="F23" s="27">
        <f t="shared" si="2"/>
        <v>0.22976429125337552</v>
      </c>
      <c r="G23" s="27">
        <f t="shared" ref="G23:G40" si="4">F23-F$40</f>
        <v>-0.84959353751706579</v>
      </c>
      <c r="H23" s="109">
        <f t="shared" si="3"/>
        <v>-1145.5141881793288</v>
      </c>
    </row>
    <row r="24" spans="1:8">
      <c r="B24" s="15" t="s">
        <v>72</v>
      </c>
      <c r="C24" s="109">
        <v>1072762.5</v>
      </c>
      <c r="D24" s="109">
        <f t="shared" si="0"/>
        <v>30.443305322385054</v>
      </c>
      <c r="E24" s="109">
        <f t="shared" si="1"/>
        <v>204.60181933165799</v>
      </c>
      <c r="F24" s="27">
        <f t="shared" si="2"/>
        <v>0.19072424635616736</v>
      </c>
      <c r="G24" s="27">
        <f t="shared" si="4"/>
        <v>-0.88863358241427393</v>
      </c>
      <c r="H24" s="109">
        <f t="shared" si="3"/>
        <v>-953.29278345469254</v>
      </c>
    </row>
    <row r="25" spans="1:8">
      <c r="B25" s="15" t="s">
        <v>73</v>
      </c>
      <c r="C25" s="109">
        <v>1115556.5</v>
      </c>
      <c r="D25" s="109">
        <f t="shared" si="0"/>
        <v>31.657731449292125</v>
      </c>
      <c r="E25" s="109">
        <f t="shared" si="1"/>
        <v>224.78641448904048</v>
      </c>
      <c r="F25" s="27">
        <f t="shared" si="2"/>
        <v>0.20150159538225135</v>
      </c>
      <c r="G25" s="27">
        <f t="shared" si="4"/>
        <v>-0.87785623338818997</v>
      </c>
      <c r="H25" s="109">
        <f t="shared" si="3"/>
        <v>-979.29822722171241</v>
      </c>
    </row>
    <row r="26" spans="1:8">
      <c r="B26" s="15" t="s">
        <v>74</v>
      </c>
      <c r="C26" s="109">
        <v>2118511.5</v>
      </c>
      <c r="D26" s="109">
        <f t="shared" si="0"/>
        <v>76.309110182574372</v>
      </c>
      <c r="E26" s="109">
        <f t="shared" si="1"/>
        <v>408.44385340624666</v>
      </c>
      <c r="F26" s="27">
        <f t="shared" si="2"/>
        <v>0.19279756253683147</v>
      </c>
      <c r="G26" s="27">
        <f t="shared" si="4"/>
        <v>-0.88656026623360984</v>
      </c>
      <c r="H26" s="109">
        <f t="shared" si="3"/>
        <v>-1878.1881194589641</v>
      </c>
    </row>
    <row r="27" spans="1:8">
      <c r="B27" s="15" t="s">
        <v>75</v>
      </c>
      <c r="C27" s="109">
        <v>592874.5</v>
      </c>
      <c r="D27" s="109">
        <f t="shared" si="0"/>
        <v>16.824841865143849</v>
      </c>
      <c r="E27" s="109">
        <f t="shared" si="1"/>
        <v>114.77180597082445</v>
      </c>
      <c r="F27" s="27">
        <f t="shared" si="2"/>
        <v>0.19358533040436793</v>
      </c>
      <c r="G27" s="27">
        <f t="shared" si="4"/>
        <v>-0.8857724983660733</v>
      </c>
      <c r="H27" s="109">
        <f t="shared" si="3"/>
        <v>-525.15192708253653</v>
      </c>
    </row>
    <row r="28" spans="1:8">
      <c r="B28" s="15" t="s">
        <v>76</v>
      </c>
      <c r="C28" s="109">
        <v>2532976.5</v>
      </c>
      <c r="D28" s="109">
        <f t="shared" si="0"/>
        <v>5808.7285450624167</v>
      </c>
      <c r="E28" s="109">
        <f t="shared" si="1"/>
        <v>6229.9859551003319</v>
      </c>
      <c r="F28" s="27">
        <f t="shared" si="2"/>
        <v>2.4595514230393891</v>
      </c>
      <c r="G28" s="27">
        <f t="shared" si="4"/>
        <v>1.3801935942689478</v>
      </c>
      <c r="H28" s="109">
        <f t="shared" si="3"/>
        <v>3495.9979397337797</v>
      </c>
    </row>
    <row r="29" spans="1:8">
      <c r="B29" s="15" t="s">
        <v>77</v>
      </c>
      <c r="C29" s="109">
        <v>2111443</v>
      </c>
      <c r="D29" s="109">
        <f t="shared" si="0"/>
        <v>100.48522398120541</v>
      </c>
      <c r="E29" s="109">
        <f t="shared" si="1"/>
        <v>416.56369842217589</v>
      </c>
      <c r="F29" s="27">
        <f t="shared" si="2"/>
        <v>0.19728863077155095</v>
      </c>
      <c r="G29" s="27">
        <f t="shared" si="4"/>
        <v>-0.88206919799889039</v>
      </c>
      <c r="H29" s="109">
        <f t="shared" si="3"/>
        <v>-1862.4388336303712</v>
      </c>
    </row>
    <row r="30" spans="1:8">
      <c r="B30" s="15" t="s">
        <v>78</v>
      </c>
      <c r="C30" s="109">
        <v>7562279</v>
      </c>
      <c r="D30" s="109">
        <f t="shared" si="0"/>
        <v>6585.6817334056341</v>
      </c>
      <c r="E30" s="109">
        <f t="shared" si="1"/>
        <v>7934.6447741064858</v>
      </c>
      <c r="F30" s="27">
        <f t="shared" si="2"/>
        <v>1.0492398884128034</v>
      </c>
      <c r="G30" s="27">
        <f t="shared" si="4"/>
        <v>-3.0117940357637929E-2</v>
      </c>
      <c r="H30" s="109">
        <f t="shared" si="3"/>
        <v>-227.76026788981781</v>
      </c>
    </row>
    <row r="31" spans="1:8">
      <c r="B31" s="15" t="s">
        <v>79</v>
      </c>
      <c r="C31" s="109">
        <v>5121540.5</v>
      </c>
      <c r="D31" s="109">
        <f t="shared" si="0"/>
        <v>145.34122992037902</v>
      </c>
      <c r="E31" s="109">
        <f t="shared" si="1"/>
        <v>950.33363235416346</v>
      </c>
      <c r="F31" s="27">
        <f t="shared" si="2"/>
        <v>0.18555620762037583</v>
      </c>
      <c r="G31" s="27">
        <f t="shared" si="4"/>
        <v>-0.89380162115006545</v>
      </c>
      <c r="H31" s="109">
        <f t="shared" si="3"/>
        <v>-4577.6412016857166</v>
      </c>
    </row>
    <row r="32" spans="1:8">
      <c r="B32" s="15" t="s">
        <v>80</v>
      </c>
      <c r="C32" s="109">
        <v>1106067</v>
      </c>
      <c r="D32" s="109">
        <f t="shared" si="0"/>
        <v>614.19778698908726</v>
      </c>
      <c r="E32" s="109">
        <f t="shared" si="1"/>
        <v>769.89877146303661</v>
      </c>
      <c r="F32" s="27">
        <f t="shared" si="2"/>
        <v>0.69606883802069552</v>
      </c>
      <c r="G32" s="27">
        <f t="shared" si="4"/>
        <v>-0.38328899074974576</v>
      </c>
      <c r="H32" s="109">
        <f t="shared" si="3"/>
        <v>-423.94330413159901</v>
      </c>
    </row>
    <row r="33" spans="1:12">
      <c r="B33" s="15" t="s">
        <v>81</v>
      </c>
      <c r="C33" s="109">
        <v>2773719</v>
      </c>
      <c r="D33" s="109">
        <f t="shared" si="0"/>
        <v>354.68004820210399</v>
      </c>
      <c r="E33" s="109">
        <f t="shared" si="1"/>
        <v>800.02995266469577</v>
      </c>
      <c r="F33" s="27">
        <f t="shared" si="2"/>
        <v>0.28843222859442352</v>
      </c>
      <c r="G33" s="27">
        <f t="shared" si="4"/>
        <v>-0.79092560017601776</v>
      </c>
      <c r="H33" s="109">
        <f t="shared" si="3"/>
        <v>-2193.805364794624</v>
      </c>
    </row>
    <row r="34" spans="1:12">
      <c r="B34" s="15" t="s">
        <v>82</v>
      </c>
      <c r="C34" s="109">
        <v>6497055.5</v>
      </c>
      <c r="D34" s="109">
        <f t="shared" si="0"/>
        <v>32015.482235485746</v>
      </c>
      <c r="E34" s="109">
        <f t="shared" si="1"/>
        <v>25386.269578054373</v>
      </c>
      <c r="F34" s="27">
        <f t="shared" si="2"/>
        <v>3.9073499646192604</v>
      </c>
      <c r="G34" s="27">
        <f t="shared" si="4"/>
        <v>2.8279921358488194</v>
      </c>
      <c r="H34" s="109">
        <f t="shared" si="3"/>
        <v>18373.62186017332</v>
      </c>
    </row>
    <row r="35" spans="1:12">
      <c r="B35" s="15" t="s">
        <v>83</v>
      </c>
      <c r="C35" s="109">
        <v>1473249</v>
      </c>
      <c r="D35" s="109">
        <f t="shared" si="0"/>
        <v>201.40962698974252</v>
      </c>
      <c r="E35" s="109">
        <f t="shared" si="1"/>
        <v>427.4068267639679</v>
      </c>
      <c r="F35" s="27">
        <f t="shared" si="2"/>
        <v>0.29011173723109124</v>
      </c>
      <c r="G35" s="27">
        <f t="shared" si="4"/>
        <v>-0.78924609153934999</v>
      </c>
      <c r="H35" s="109">
        <f t="shared" si="3"/>
        <v>-1162.7560151142559</v>
      </c>
    </row>
    <row r="36" spans="1:12">
      <c r="B36" s="15" t="s">
        <v>84</v>
      </c>
      <c r="C36" s="109">
        <v>644521.5</v>
      </c>
      <c r="D36" s="109">
        <f t="shared" si="0"/>
        <v>151.24214861645711</v>
      </c>
      <c r="E36" s="109">
        <f t="shared" si="1"/>
        <v>273.63265279949553</v>
      </c>
      <c r="F36" s="27">
        <f t="shared" si="2"/>
        <v>0.42455162907598204</v>
      </c>
      <c r="G36" s="27">
        <f t="shared" si="4"/>
        <v>-0.65480619969445919</v>
      </c>
      <c r="H36" s="109">
        <f t="shared" si="3"/>
        <v>-422.0366740363724</v>
      </c>
    </row>
    <row r="37" spans="1:12">
      <c r="B37" s="15" t="s">
        <v>85</v>
      </c>
      <c r="C37" s="109">
        <v>2192387.5</v>
      </c>
      <c r="D37" s="109">
        <f t="shared" si="0"/>
        <v>185.18055265712266</v>
      </c>
      <c r="E37" s="109">
        <f t="shared" si="1"/>
        <v>613.70235650337054</v>
      </c>
      <c r="F37" s="27">
        <f t="shared" si="2"/>
        <v>0.27992421800588196</v>
      </c>
      <c r="G37" s="27">
        <f t="shared" si="4"/>
        <v>-0.79943361076455932</v>
      </c>
      <c r="H37" s="109">
        <f t="shared" si="3"/>
        <v>-1752.6682553200851</v>
      </c>
    </row>
    <row r="38" spans="1:12">
      <c r="B38" s="15" t="s">
        <v>86</v>
      </c>
      <c r="C38" s="109">
        <v>322818</v>
      </c>
      <c r="D38" s="109">
        <f t="shared" si="0"/>
        <v>9.1610649491958362</v>
      </c>
      <c r="E38" s="109">
        <f t="shared" si="1"/>
        <v>66.418155863973851</v>
      </c>
      <c r="F38" s="27">
        <f t="shared" si="2"/>
        <v>0.20574489608378049</v>
      </c>
      <c r="G38" s="27">
        <f t="shared" si="4"/>
        <v>-0.87361293268666085</v>
      </c>
      <c r="H38" s="109">
        <f t="shared" si="3"/>
        <v>-282.01797970404249</v>
      </c>
    </row>
    <row r="39" spans="1:12">
      <c r="B39" s="15" t="s">
        <v>87</v>
      </c>
      <c r="C39" s="109">
        <v>166339.5</v>
      </c>
      <c r="D39" s="109">
        <f t="shared" si="0"/>
        <v>4194.9726635984771</v>
      </c>
      <c r="E39" s="109">
        <f t="shared" si="1"/>
        <v>4219.5240538744019</v>
      </c>
      <c r="F39" s="27">
        <f t="shared" si="2"/>
        <v>25.366939625731725</v>
      </c>
      <c r="G39" s="27">
        <f t="shared" si="4"/>
        <v>24.287581796961284</v>
      </c>
      <c r="H39" s="109">
        <f t="shared" si="3"/>
        <v>4039.9842123156413</v>
      </c>
    </row>
    <row r="40" spans="1:12">
      <c r="A40" s="283"/>
      <c r="B40" s="283" t="s">
        <v>305</v>
      </c>
      <c r="C40" s="109">
        <v>47197552</v>
      </c>
      <c r="D40" s="109">
        <f t="shared" si="0"/>
        <v>50943.047250000003</v>
      </c>
      <c r="E40" s="109">
        <f>SUM(E22:E39)</f>
        <v>50943.047250000003</v>
      </c>
      <c r="F40" s="27">
        <f t="shared" si="2"/>
        <v>1.0793578287704413</v>
      </c>
      <c r="G40" s="286">
        <f t="shared" si="4"/>
        <v>0</v>
      </c>
      <c r="H40" s="109">
        <f t="shared" si="3"/>
        <v>0</v>
      </c>
    </row>
    <row r="41" spans="1:12">
      <c r="C41" s="109"/>
      <c r="E41" s="109">
        <f>B6-E40</f>
        <v>0</v>
      </c>
    </row>
    <row r="44" spans="1:12">
      <c r="B44" s="270" t="s">
        <v>197</v>
      </c>
    </row>
    <row r="45" spans="1:12" ht="22.5" customHeight="1">
      <c r="B45" s="368" t="s">
        <v>133</v>
      </c>
      <c r="C45" s="368"/>
      <c r="D45" s="287">
        <v>15705.257810000003</v>
      </c>
    </row>
    <row r="46" spans="1:12">
      <c r="B46" s="15" t="s">
        <v>195</v>
      </c>
    </row>
    <row r="47" spans="1:12" s="21" customFormat="1" ht="26.25" customHeight="1">
      <c r="B47" s="21" t="s">
        <v>412</v>
      </c>
      <c r="C47" s="21" t="s">
        <v>401</v>
      </c>
      <c r="D47" s="21" t="s">
        <v>401</v>
      </c>
      <c r="E47" s="21" t="s">
        <v>401</v>
      </c>
      <c r="F47" s="21" t="s">
        <v>401</v>
      </c>
      <c r="G47" s="21" t="s">
        <v>402</v>
      </c>
      <c r="H47" s="21" t="s">
        <v>402</v>
      </c>
      <c r="I47" s="21" t="s">
        <v>402</v>
      </c>
      <c r="J47" s="21" t="s">
        <v>402</v>
      </c>
      <c r="K47" s="21" t="s">
        <v>402</v>
      </c>
      <c r="L47" s="21" t="s">
        <v>402</v>
      </c>
    </row>
    <row r="48" spans="1:12" ht="49.5" customHeight="1">
      <c r="B48" s="288" t="s">
        <v>386</v>
      </c>
      <c r="C48" s="282" t="s">
        <v>403</v>
      </c>
      <c r="D48" s="282" t="s">
        <v>403</v>
      </c>
      <c r="E48" s="282" t="s">
        <v>403</v>
      </c>
      <c r="F48" s="282" t="s">
        <v>403</v>
      </c>
      <c r="G48" s="282" t="s">
        <v>404</v>
      </c>
      <c r="H48" s="282" t="s">
        <v>404</v>
      </c>
      <c r="I48" s="282" t="s">
        <v>404</v>
      </c>
      <c r="J48" s="282" t="s">
        <v>404</v>
      </c>
      <c r="K48" s="282" t="s">
        <v>404</v>
      </c>
      <c r="L48" s="282" t="s">
        <v>404</v>
      </c>
    </row>
    <row r="49" spans="2:19" s="288" customFormat="1" ht="25.5">
      <c r="B49" s="289" t="s">
        <v>413</v>
      </c>
      <c r="C49" s="282" t="s">
        <v>405</v>
      </c>
      <c r="D49" s="282" t="s">
        <v>406</v>
      </c>
      <c r="E49" s="282" t="s">
        <v>407</v>
      </c>
      <c r="F49" s="282" t="s">
        <v>408</v>
      </c>
      <c r="G49" s="282" t="s">
        <v>376</v>
      </c>
      <c r="H49" s="282" t="s">
        <v>377</v>
      </c>
      <c r="I49" s="282" t="s">
        <v>409</v>
      </c>
      <c r="J49" s="282" t="s">
        <v>378</v>
      </c>
      <c r="K49" s="282" t="s">
        <v>410</v>
      </c>
      <c r="L49" s="282" t="s">
        <v>411</v>
      </c>
      <c r="M49" s="290" t="s">
        <v>134</v>
      </c>
      <c r="N49" s="291" t="s">
        <v>144</v>
      </c>
      <c r="O49" s="290" t="s">
        <v>145</v>
      </c>
      <c r="P49" s="292" t="s">
        <v>146</v>
      </c>
    </row>
    <row r="50" spans="2:19">
      <c r="B50" s="15" t="s">
        <v>70</v>
      </c>
      <c r="C50" s="293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94">
        <f t="shared" ref="M50:M67" si="5">SUM(C50:L50)</f>
        <v>0</v>
      </c>
      <c r="N50" s="295">
        <f t="shared" ref="N50:N67" si="6">M50/M$68</f>
        <v>0</v>
      </c>
      <c r="O50" s="155">
        <f t="shared" ref="O50:O67" si="7">N50*C$77</f>
        <v>0</v>
      </c>
      <c r="P50" s="155">
        <f t="shared" ref="P50:P67" si="8">M50+O50</f>
        <v>0</v>
      </c>
    </row>
    <row r="51" spans="2:19">
      <c r="B51" s="15" t="s">
        <v>71</v>
      </c>
      <c r="C51" s="293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33.272690000000004</v>
      </c>
      <c r="K51" s="22">
        <v>0</v>
      </c>
      <c r="L51" s="22">
        <v>0</v>
      </c>
      <c r="M51" s="294">
        <f t="shared" si="5"/>
        <v>33.272690000000004</v>
      </c>
      <c r="N51" s="295">
        <f t="shared" si="6"/>
        <v>2.1185701248924611E-3</v>
      </c>
      <c r="O51" s="155">
        <f t="shared" si="7"/>
        <v>0</v>
      </c>
      <c r="P51" s="155">
        <f>M51+O51</f>
        <v>33.272690000000004</v>
      </c>
      <c r="R51" s="132"/>
      <c r="S51" s="296"/>
    </row>
    <row r="52" spans="2:19">
      <c r="B52" s="15" t="s">
        <v>72</v>
      </c>
      <c r="C52" s="293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94">
        <f t="shared" si="5"/>
        <v>0</v>
      </c>
      <c r="N52" s="295">
        <f t="shared" si="6"/>
        <v>0</v>
      </c>
      <c r="O52" s="155">
        <f t="shared" si="7"/>
        <v>0</v>
      </c>
      <c r="P52" s="155">
        <f t="shared" si="8"/>
        <v>0</v>
      </c>
      <c r="R52" s="132"/>
    </row>
    <row r="53" spans="2:19">
      <c r="B53" s="15" t="s">
        <v>73</v>
      </c>
      <c r="C53" s="293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94">
        <f t="shared" si="5"/>
        <v>0</v>
      </c>
      <c r="N53" s="295">
        <f t="shared" si="6"/>
        <v>0</v>
      </c>
      <c r="O53" s="155">
        <f t="shared" si="7"/>
        <v>0</v>
      </c>
      <c r="P53" s="155">
        <f t="shared" si="8"/>
        <v>0</v>
      </c>
      <c r="R53" s="132"/>
    </row>
    <row r="54" spans="2:19">
      <c r="B54" s="15" t="s">
        <v>74</v>
      </c>
      <c r="C54" s="293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16.1891</v>
      </c>
      <c r="K54" s="22">
        <v>0</v>
      </c>
      <c r="L54" s="22">
        <v>0</v>
      </c>
      <c r="M54" s="294">
        <f t="shared" si="5"/>
        <v>16.1891</v>
      </c>
      <c r="N54" s="295">
        <f t="shared" si="6"/>
        <v>1.0308076566366152E-3</v>
      </c>
      <c r="O54" s="155">
        <f t="shared" si="7"/>
        <v>0</v>
      </c>
      <c r="P54" s="155">
        <f t="shared" si="8"/>
        <v>16.1891</v>
      </c>
      <c r="R54" s="132"/>
    </row>
    <row r="55" spans="2:19">
      <c r="B55" s="15" t="s">
        <v>75</v>
      </c>
      <c r="C55" s="293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94">
        <f t="shared" si="5"/>
        <v>0</v>
      </c>
      <c r="N55" s="295">
        <f t="shared" si="6"/>
        <v>0</v>
      </c>
      <c r="O55" s="155">
        <f t="shared" si="7"/>
        <v>0</v>
      </c>
      <c r="P55" s="155">
        <f t="shared" si="8"/>
        <v>0</v>
      </c>
      <c r="R55" s="132"/>
    </row>
    <row r="56" spans="2:19">
      <c r="B56" s="15" t="s">
        <v>76</v>
      </c>
      <c r="C56" s="293">
        <v>0</v>
      </c>
      <c r="D56" s="22">
        <v>0</v>
      </c>
      <c r="E56" s="22">
        <v>0</v>
      </c>
      <c r="F56" s="22">
        <v>0</v>
      </c>
      <c r="G56" s="22">
        <v>3979.0750400000002</v>
      </c>
      <c r="H56" s="22">
        <v>644.87979000000007</v>
      </c>
      <c r="I56" s="22">
        <v>131.56043</v>
      </c>
      <c r="J56" s="22">
        <v>0</v>
      </c>
      <c r="K56" s="22">
        <v>169.24195</v>
      </c>
      <c r="L56" s="22">
        <v>10.655209999999999</v>
      </c>
      <c r="M56" s="294">
        <f t="shared" si="5"/>
        <v>4935.4124199999997</v>
      </c>
      <c r="N56" s="295">
        <f t="shared" si="6"/>
        <v>0.3142522383082102</v>
      </c>
      <c r="O56" s="155">
        <f t="shared" si="7"/>
        <v>0</v>
      </c>
      <c r="P56" s="155">
        <f t="shared" si="8"/>
        <v>4935.4124199999997</v>
      </c>
      <c r="R56" s="132"/>
    </row>
    <row r="57" spans="2:19">
      <c r="B57" s="15" t="s">
        <v>77</v>
      </c>
      <c r="C57" s="293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94">
        <f t="shared" si="5"/>
        <v>0</v>
      </c>
      <c r="N57" s="295">
        <f t="shared" si="6"/>
        <v>0</v>
      </c>
      <c r="O57" s="155">
        <f t="shared" si="7"/>
        <v>0</v>
      </c>
      <c r="P57" s="155">
        <f t="shared" si="8"/>
        <v>0</v>
      </c>
    </row>
    <row r="58" spans="2:19">
      <c r="B58" s="15" t="s">
        <v>78</v>
      </c>
      <c r="C58" s="293">
        <v>0</v>
      </c>
      <c r="D58" s="22">
        <v>0</v>
      </c>
      <c r="E58" s="22">
        <v>0</v>
      </c>
      <c r="F58" s="22">
        <v>0</v>
      </c>
      <c r="G58" s="22">
        <v>6267.5363900000002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94">
        <f t="shared" si="5"/>
        <v>6267.5363900000002</v>
      </c>
      <c r="N58" s="295">
        <f t="shared" si="6"/>
        <v>0.39907249316272125</v>
      </c>
      <c r="O58" s="155">
        <f t="shared" si="7"/>
        <v>0</v>
      </c>
      <c r="P58" s="155">
        <f t="shared" si="8"/>
        <v>6267.5363900000002</v>
      </c>
    </row>
    <row r="59" spans="2:19">
      <c r="B59" s="15" t="s">
        <v>79</v>
      </c>
      <c r="C59" s="293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94">
        <f t="shared" si="5"/>
        <v>0</v>
      </c>
      <c r="N59" s="295">
        <f t="shared" si="6"/>
        <v>0</v>
      </c>
      <c r="O59" s="155">
        <f t="shared" si="7"/>
        <v>0</v>
      </c>
      <c r="P59" s="155">
        <f t="shared" si="8"/>
        <v>0</v>
      </c>
    </row>
    <row r="60" spans="2:19">
      <c r="B60" s="15" t="s">
        <v>80</v>
      </c>
      <c r="C60" s="293">
        <v>9.8545999999999996</v>
      </c>
      <c r="D60" s="22">
        <v>0</v>
      </c>
      <c r="E60" s="22">
        <v>0</v>
      </c>
      <c r="F60" s="22">
        <v>2.90211</v>
      </c>
      <c r="G60" s="22">
        <v>81.028259999999989</v>
      </c>
      <c r="H60" s="22">
        <v>29.89057</v>
      </c>
      <c r="I60" s="22">
        <v>0.88076999999999994</v>
      </c>
      <c r="J60" s="22">
        <v>0</v>
      </c>
      <c r="K60" s="22">
        <v>0</v>
      </c>
      <c r="L60" s="22">
        <v>0</v>
      </c>
      <c r="M60" s="294">
        <f t="shared" si="5"/>
        <v>124.55630999999998</v>
      </c>
      <c r="N60" s="295">
        <f t="shared" si="6"/>
        <v>7.9308669432151119E-3</v>
      </c>
      <c r="O60" s="155">
        <f t="shared" si="7"/>
        <v>0</v>
      </c>
      <c r="P60" s="155">
        <f t="shared" si="8"/>
        <v>124.55630999999998</v>
      </c>
    </row>
    <row r="61" spans="2:19">
      <c r="B61" s="15" t="s">
        <v>81</v>
      </c>
      <c r="C61" s="293">
        <v>0</v>
      </c>
      <c r="D61" s="22">
        <v>0</v>
      </c>
      <c r="E61" s="22">
        <v>0</v>
      </c>
      <c r="F61" s="22">
        <v>0</v>
      </c>
      <c r="G61" s="22">
        <v>110.92308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94">
        <f t="shared" si="5"/>
        <v>110.92308</v>
      </c>
      <c r="N61" s="295">
        <f t="shared" si="6"/>
        <v>7.0627990537902533E-3</v>
      </c>
      <c r="O61" s="155">
        <f t="shared" si="7"/>
        <v>0</v>
      </c>
      <c r="P61" s="155">
        <f t="shared" si="8"/>
        <v>110.92308</v>
      </c>
    </row>
    <row r="62" spans="2:19" s="297" customFormat="1">
      <c r="B62" s="297" t="s">
        <v>82</v>
      </c>
      <c r="C62" s="298">
        <v>17.856020000000001</v>
      </c>
      <c r="D62" s="29">
        <v>1.0643900000000002</v>
      </c>
      <c r="E62" s="29">
        <v>1.64357</v>
      </c>
      <c r="F62" s="29">
        <v>0</v>
      </c>
      <c r="G62" s="29">
        <v>0</v>
      </c>
      <c r="H62" s="29">
        <v>0</v>
      </c>
      <c r="I62" s="29">
        <v>0</v>
      </c>
      <c r="J62" s="29">
        <v>50.225490000000001</v>
      </c>
      <c r="K62" s="29">
        <v>0</v>
      </c>
      <c r="L62" s="29">
        <v>0</v>
      </c>
      <c r="M62" s="294">
        <f t="shared" si="5"/>
        <v>70.789469999999994</v>
      </c>
      <c r="N62" s="295">
        <f t="shared" si="6"/>
        <v>4.5073739544043813E-3</v>
      </c>
      <c r="O62" s="155">
        <f t="shared" si="7"/>
        <v>0</v>
      </c>
      <c r="P62" s="155">
        <f t="shared" si="8"/>
        <v>70.789469999999994</v>
      </c>
    </row>
    <row r="63" spans="2:19">
      <c r="B63" s="15" t="s">
        <v>83</v>
      </c>
      <c r="C63" s="293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94">
        <f t="shared" si="5"/>
        <v>0</v>
      </c>
      <c r="N63" s="295">
        <f t="shared" si="6"/>
        <v>0</v>
      </c>
      <c r="O63" s="155">
        <f t="shared" si="7"/>
        <v>0</v>
      </c>
      <c r="P63" s="155">
        <f t="shared" si="8"/>
        <v>0</v>
      </c>
    </row>
    <row r="64" spans="2:19">
      <c r="B64" s="15" t="s">
        <v>84</v>
      </c>
      <c r="C64" s="293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94">
        <f t="shared" si="5"/>
        <v>0</v>
      </c>
      <c r="N64" s="295">
        <f t="shared" si="6"/>
        <v>0</v>
      </c>
      <c r="O64" s="155">
        <f t="shared" si="7"/>
        <v>0</v>
      </c>
      <c r="P64" s="155">
        <f t="shared" si="8"/>
        <v>0</v>
      </c>
    </row>
    <row r="65" spans="2:16">
      <c r="B65" s="15" t="s">
        <v>85</v>
      </c>
      <c r="C65" s="293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94">
        <f t="shared" si="5"/>
        <v>0</v>
      </c>
      <c r="N65" s="295">
        <f t="shared" si="6"/>
        <v>0</v>
      </c>
      <c r="O65" s="155">
        <f t="shared" si="7"/>
        <v>0</v>
      </c>
      <c r="P65" s="155">
        <f t="shared" si="8"/>
        <v>0</v>
      </c>
    </row>
    <row r="66" spans="2:16">
      <c r="B66" s="15" t="s">
        <v>86</v>
      </c>
      <c r="C66" s="293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94">
        <f t="shared" si="5"/>
        <v>0</v>
      </c>
      <c r="N66" s="295">
        <f t="shared" si="6"/>
        <v>0</v>
      </c>
      <c r="O66" s="155">
        <f t="shared" si="7"/>
        <v>0</v>
      </c>
      <c r="P66" s="155">
        <f t="shared" si="8"/>
        <v>0</v>
      </c>
    </row>
    <row r="67" spans="2:16">
      <c r="B67" s="15" t="s">
        <v>87</v>
      </c>
      <c r="C67" s="293">
        <v>0</v>
      </c>
      <c r="D67" s="22">
        <v>0</v>
      </c>
      <c r="E67" s="22">
        <v>0</v>
      </c>
      <c r="F67" s="22">
        <v>0</v>
      </c>
      <c r="G67" s="22">
        <v>3477.8801200000003</v>
      </c>
      <c r="H67" s="22">
        <v>611.06988999999999</v>
      </c>
      <c r="I67" s="22">
        <v>57.628339999999994</v>
      </c>
      <c r="J67" s="22">
        <v>0</v>
      </c>
      <c r="K67" s="22">
        <v>0</v>
      </c>
      <c r="L67" s="22">
        <v>0</v>
      </c>
      <c r="M67" s="294">
        <f t="shared" si="5"/>
        <v>4146.5783500000007</v>
      </c>
      <c r="N67" s="295">
        <f t="shared" si="6"/>
        <v>0.2640248507961297</v>
      </c>
      <c r="O67" s="155">
        <f t="shared" si="7"/>
        <v>0</v>
      </c>
      <c r="P67" s="155">
        <f t="shared" si="8"/>
        <v>4146.5783500000007</v>
      </c>
    </row>
    <row r="68" spans="2:16" s="302" customFormat="1">
      <c r="B68" s="299" t="s">
        <v>414</v>
      </c>
      <c r="C68" s="300">
        <v>27.710619999999999</v>
      </c>
      <c r="D68" s="300">
        <v>1.0643900000000002</v>
      </c>
      <c r="E68" s="300">
        <v>1.64357</v>
      </c>
      <c r="F68" s="300">
        <v>2.90211</v>
      </c>
      <c r="G68" s="300">
        <v>13916.44289</v>
      </c>
      <c r="H68" s="300">
        <v>1285.8402500000002</v>
      </c>
      <c r="I68" s="300">
        <v>190.06954000000002</v>
      </c>
      <c r="J68" s="300">
        <v>99.687280000000015</v>
      </c>
      <c r="K68" s="300">
        <v>169.24195</v>
      </c>
      <c r="L68" s="300">
        <v>10.655209999999999</v>
      </c>
      <c r="M68" s="294">
        <f>SUM(C68:L68)</f>
        <v>15705.257810000001</v>
      </c>
      <c r="N68" s="301">
        <f>SUM(N50:N67)</f>
        <v>0.99999999999999989</v>
      </c>
      <c r="O68" s="294">
        <f>SUM(O50:O67)</f>
        <v>0</v>
      </c>
      <c r="P68" s="294">
        <f>SUM(P50:P67)</f>
        <v>15705.257809999999</v>
      </c>
    </row>
    <row r="69" spans="2:16">
      <c r="B69" s="15" t="s">
        <v>302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94"/>
    </row>
    <row r="70" spans="2:16">
      <c r="B70" s="15" t="s">
        <v>379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94"/>
      <c r="N70" s="109">
        <f>B83+P68</f>
        <v>47354.780010000002</v>
      </c>
    </row>
    <row r="71" spans="2:16">
      <c r="B71" s="15" t="s">
        <v>304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94"/>
    </row>
    <row r="72" spans="2:16">
      <c r="B72" s="15" t="s">
        <v>277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94"/>
    </row>
    <row r="73" spans="2:16" ht="25.5">
      <c r="B73" s="303" t="s">
        <v>415</v>
      </c>
      <c r="C73" s="22">
        <f>C74-C68</f>
        <v>0</v>
      </c>
      <c r="D73" s="22">
        <f t="shared" ref="D73:L73" si="9">D74-D68</f>
        <v>0</v>
      </c>
      <c r="E73" s="22">
        <f t="shared" si="9"/>
        <v>0</v>
      </c>
      <c r="F73" s="22">
        <f t="shared" si="9"/>
        <v>0</v>
      </c>
      <c r="G73" s="22">
        <f t="shared" si="9"/>
        <v>0</v>
      </c>
      <c r="H73" s="22">
        <f t="shared" si="9"/>
        <v>0</v>
      </c>
      <c r="I73" s="22">
        <f t="shared" si="9"/>
        <v>0</v>
      </c>
      <c r="J73" s="22">
        <f t="shared" si="9"/>
        <v>0</v>
      </c>
      <c r="K73" s="22">
        <f t="shared" si="9"/>
        <v>0</v>
      </c>
      <c r="L73" s="22">
        <f t="shared" si="9"/>
        <v>0</v>
      </c>
      <c r="M73" s="294"/>
    </row>
    <row r="74" spans="2:16" ht="27" customHeight="1">
      <c r="B74" s="303" t="s">
        <v>394</v>
      </c>
      <c r="C74" s="22">
        <v>27.710619999999999</v>
      </c>
      <c r="D74" s="22">
        <v>1.0643900000000002</v>
      </c>
      <c r="E74" s="22">
        <v>1.64357</v>
      </c>
      <c r="F74" s="22">
        <v>2.90211</v>
      </c>
      <c r="G74" s="22">
        <v>13916.44289</v>
      </c>
      <c r="H74" s="22">
        <v>1285.8402500000002</v>
      </c>
      <c r="I74" s="22">
        <v>190.06953999999999</v>
      </c>
      <c r="J74" s="22">
        <v>99.687280000000001</v>
      </c>
      <c r="K74" s="22">
        <v>169.24195</v>
      </c>
      <c r="L74" s="22">
        <v>10.655209999999999</v>
      </c>
      <c r="M74" s="304">
        <f>SUM(C74:L74)</f>
        <v>15705.257810000001</v>
      </c>
    </row>
    <row r="76" spans="2:16">
      <c r="B76" s="15" t="s">
        <v>133</v>
      </c>
      <c r="D76" s="109"/>
    </row>
    <row r="77" spans="2:16">
      <c r="B77" s="15" t="s">
        <v>135</v>
      </c>
      <c r="C77" s="109">
        <f>D45-M68</f>
        <v>0</v>
      </c>
      <c r="D77" s="305">
        <f>C77/P68</f>
        <v>0</v>
      </c>
    </row>
    <row r="78" spans="2:16">
      <c r="B78" s="15" t="s">
        <v>143</v>
      </c>
    </row>
    <row r="81" spans="2:9">
      <c r="B81" s="270" t="s">
        <v>147</v>
      </c>
    </row>
    <row r="82" spans="2:9">
      <c r="B82" s="15" t="s">
        <v>133</v>
      </c>
    </row>
    <row r="83" spans="2:9">
      <c r="B83" s="109">
        <f>J10</f>
        <v>31649.522200000003</v>
      </c>
    </row>
    <row r="84" spans="2:9">
      <c r="B84" s="15" t="s">
        <v>309</v>
      </c>
    </row>
    <row r="85" spans="2:9">
      <c r="B85" s="109"/>
    </row>
    <row r="86" spans="2:9">
      <c r="B86" s="15" t="s">
        <v>160</v>
      </c>
    </row>
    <row r="88" spans="2:9" ht="38.25">
      <c r="B88" s="306"/>
      <c r="C88" s="292" t="s">
        <v>164</v>
      </c>
      <c r="D88" s="307" t="s">
        <v>152</v>
      </c>
      <c r="E88" s="307" t="s">
        <v>153</v>
      </c>
      <c r="F88" s="307" t="s">
        <v>154</v>
      </c>
      <c r="G88" s="307" t="s">
        <v>155</v>
      </c>
      <c r="H88" s="307" t="s">
        <v>156</v>
      </c>
      <c r="I88" s="292" t="s">
        <v>157</v>
      </c>
    </row>
    <row r="89" spans="2:9">
      <c r="B89" s="15" t="s">
        <v>70</v>
      </c>
      <c r="C89" s="15">
        <v>0</v>
      </c>
      <c r="D89" s="308">
        <v>0.13513954295421143</v>
      </c>
      <c r="E89" s="305">
        <f t="shared" ref="E89:E106" si="10">C22/$C$40</f>
        <v>0.17893179078440338</v>
      </c>
      <c r="F89" s="109">
        <f>0.75*C89</f>
        <v>0</v>
      </c>
      <c r="G89" s="109">
        <f>D89*G$110</f>
        <v>534.63774560339607</v>
      </c>
      <c r="H89" s="109">
        <f>E89*H$110</f>
        <v>707.88821058959127</v>
      </c>
      <c r="I89" s="109">
        <f>F89+G89+H89</f>
        <v>1242.5259561929875</v>
      </c>
    </row>
    <row r="90" spans="2:9">
      <c r="B90" s="15" t="s">
        <v>71</v>
      </c>
      <c r="C90" s="15">
        <v>0</v>
      </c>
      <c r="D90" s="308">
        <v>3.165665733687565E-2</v>
      </c>
      <c r="E90" s="305">
        <f t="shared" si="10"/>
        <v>2.856733967897318E-2</v>
      </c>
      <c r="F90" s="109">
        <f t="shared" ref="F90:F106" si="11">0.75*C90</f>
        <v>0</v>
      </c>
      <c r="G90" s="109">
        <f t="shared" ref="G90:G106" si="12">D90*G$110</f>
        <v>125.23975989515485</v>
      </c>
      <c r="H90" s="109">
        <f t="shared" ref="H90:H106" si="13">E90*H$110</f>
        <v>113.01783142057532</v>
      </c>
      <c r="I90" s="109">
        <f t="shared" ref="I90:I106" si="14">F90+G90+H90</f>
        <v>238.25759131573017</v>
      </c>
    </row>
    <row r="91" spans="2:9">
      <c r="B91" s="15" t="s">
        <v>72</v>
      </c>
      <c r="C91" s="15">
        <v>0</v>
      </c>
      <c r="D91" s="308">
        <v>2.1292576050901634E-2</v>
      </c>
      <c r="E91" s="305">
        <f t="shared" si="10"/>
        <v>2.2729197904162488E-2</v>
      </c>
      <c r="F91" s="109">
        <f t="shared" si="11"/>
        <v>0</v>
      </c>
      <c r="G91" s="109">
        <f t="shared" si="12"/>
        <v>84.237482302274955</v>
      </c>
      <c r="H91" s="109">
        <f t="shared" si="13"/>
        <v>89.921031706998008</v>
      </c>
      <c r="I91" s="109">
        <f t="shared" si="14"/>
        <v>174.15851400927295</v>
      </c>
    </row>
    <row r="92" spans="2:9">
      <c r="B92" s="15" t="s">
        <v>73</v>
      </c>
      <c r="C92" s="15">
        <v>0</v>
      </c>
      <c r="D92" s="308">
        <v>2.5180936303737633E-2</v>
      </c>
      <c r="E92" s="305">
        <f t="shared" si="10"/>
        <v>2.363589747197058E-2</v>
      </c>
      <c r="F92" s="109">
        <f t="shared" si="11"/>
        <v>0</v>
      </c>
      <c r="G92" s="109">
        <f t="shared" si="12"/>
        <v>99.620575320241272</v>
      </c>
      <c r="H92" s="109">
        <f t="shared" si="13"/>
        <v>93.508107719507095</v>
      </c>
      <c r="I92" s="109">
        <f t="shared" si="14"/>
        <v>193.12868303974835</v>
      </c>
    </row>
    <row r="93" spans="2:9">
      <c r="B93" s="15" t="s">
        <v>74</v>
      </c>
      <c r="C93" s="15">
        <v>0</v>
      </c>
      <c r="D93" s="308">
        <v>3.9067130999004038E-2</v>
      </c>
      <c r="E93" s="305">
        <f t="shared" si="10"/>
        <v>4.4886046208498273E-2</v>
      </c>
      <c r="F93" s="109">
        <f t="shared" si="11"/>
        <v>0</v>
      </c>
      <c r="G93" s="109">
        <f t="shared" si="12"/>
        <v>154.5570037304108</v>
      </c>
      <c r="H93" s="109">
        <f t="shared" si="13"/>
        <v>177.57773949326148</v>
      </c>
      <c r="I93" s="109">
        <f t="shared" si="14"/>
        <v>332.13474322367227</v>
      </c>
    </row>
    <row r="94" spans="2:9">
      <c r="B94" s="15" t="s">
        <v>75</v>
      </c>
      <c r="C94" s="15">
        <v>0</v>
      </c>
      <c r="D94" s="308">
        <v>1.2196348305378312E-2</v>
      </c>
      <c r="E94" s="305">
        <f t="shared" si="10"/>
        <v>1.2561551921167436E-2</v>
      </c>
      <c r="F94" s="109">
        <f t="shared" si="11"/>
        <v>0</v>
      </c>
      <c r="G94" s="109">
        <f t="shared" si="12"/>
        <v>48.251074556250408</v>
      </c>
      <c r="H94" s="109">
        <f t="shared" si="13"/>
        <v>49.695889549430177</v>
      </c>
      <c r="I94" s="109">
        <f t="shared" si="14"/>
        <v>97.946964105680593</v>
      </c>
    </row>
    <row r="95" spans="2:9">
      <c r="B95" s="15" t="s">
        <v>76</v>
      </c>
      <c r="C95" s="293">
        <v>0</v>
      </c>
      <c r="D95" s="308">
        <v>5.2813033881035976E-2</v>
      </c>
      <c r="E95" s="305">
        <f t="shared" si="10"/>
        <v>5.3667539791046791E-2</v>
      </c>
      <c r="F95" s="109">
        <f t="shared" si="11"/>
        <v>0</v>
      </c>
      <c r="G95" s="109">
        <f t="shared" si="12"/>
        <v>208.93841103340003</v>
      </c>
      <c r="H95" s="109">
        <f t="shared" si="13"/>
        <v>212.31899900451484</v>
      </c>
      <c r="I95" s="109">
        <f t="shared" si="14"/>
        <v>421.25741003791484</v>
      </c>
    </row>
    <row r="96" spans="2:9">
      <c r="B96" s="15" t="s">
        <v>77</v>
      </c>
      <c r="C96" s="15">
        <v>0</v>
      </c>
      <c r="D96" s="308">
        <v>3.5158377289142943E-2</v>
      </c>
      <c r="E96" s="305">
        <f t="shared" si="10"/>
        <v>4.4736282085138655E-2</v>
      </c>
      <c r="F96" s="109">
        <f t="shared" si="11"/>
        <v>0</v>
      </c>
      <c r="G96" s="109">
        <f t="shared" si="12"/>
        <v>139.09323031608818</v>
      </c>
      <c r="H96" s="109">
        <f t="shared" si="13"/>
        <v>176.98524412488226</v>
      </c>
      <c r="I96" s="109">
        <f t="shared" si="14"/>
        <v>316.07847444097047</v>
      </c>
    </row>
    <row r="97" spans="2:11">
      <c r="B97" s="15" t="s">
        <v>78</v>
      </c>
      <c r="C97" s="27">
        <v>103.53981</v>
      </c>
      <c r="D97" s="308">
        <v>0.18729208167927111</v>
      </c>
      <c r="E97" s="305">
        <f t="shared" si="10"/>
        <v>0.16022608545460154</v>
      </c>
      <c r="F97" s="109">
        <f t="shared" si="11"/>
        <v>77.654857500000006</v>
      </c>
      <c r="G97" s="109">
        <f t="shared" si="12"/>
        <v>740.96311212403805</v>
      </c>
      <c r="H97" s="109">
        <f t="shared" si="13"/>
        <v>633.8848810768136</v>
      </c>
      <c r="I97" s="109">
        <f t="shared" si="14"/>
        <v>1452.5028507008517</v>
      </c>
    </row>
    <row r="98" spans="2:11">
      <c r="B98" s="15" t="s">
        <v>79</v>
      </c>
      <c r="C98" s="15">
        <v>0</v>
      </c>
      <c r="D98" s="308">
        <v>9.4963822853317947E-2</v>
      </c>
      <c r="E98" s="305">
        <f t="shared" si="10"/>
        <v>0.10851284193722589</v>
      </c>
      <c r="F98" s="109">
        <f t="shared" si="11"/>
        <v>0</v>
      </c>
      <c r="G98" s="109">
        <f t="shared" si="12"/>
        <v>375.69495244911923</v>
      </c>
      <c r="H98" s="109">
        <f t="shared" si="13"/>
        <v>429.29744998466521</v>
      </c>
      <c r="I98" s="109">
        <f t="shared" si="14"/>
        <v>804.99240243378449</v>
      </c>
    </row>
    <row r="99" spans="2:11">
      <c r="B99" s="15" t="s">
        <v>80</v>
      </c>
      <c r="C99" s="15">
        <v>0</v>
      </c>
      <c r="D99" s="308">
        <v>1.5921454898827261E-2</v>
      </c>
      <c r="E99" s="305">
        <f t="shared" si="10"/>
        <v>2.3434838315343133E-2</v>
      </c>
      <c r="F99" s="109">
        <f t="shared" si="11"/>
        <v>0</v>
      </c>
      <c r="G99" s="109">
        <f t="shared" si="12"/>
        <v>62.988305034591519</v>
      </c>
      <c r="H99" s="109">
        <f t="shared" si="13"/>
        <v>92.712679439357885</v>
      </c>
      <c r="I99" s="109">
        <f t="shared" si="14"/>
        <v>155.7009844739494</v>
      </c>
    </row>
    <row r="100" spans="2:11">
      <c r="B100" s="15" t="s">
        <v>81</v>
      </c>
      <c r="C100" s="15">
        <v>0</v>
      </c>
      <c r="D100" s="308">
        <v>5.3802114601740711E-2</v>
      </c>
      <c r="E100" s="305">
        <f t="shared" si="10"/>
        <v>5.876828103288069E-2</v>
      </c>
      <c r="F100" s="109">
        <f t="shared" si="11"/>
        <v>0</v>
      </c>
      <c r="G100" s="109">
        <f t="shared" si="12"/>
        <v>212.85140256184209</v>
      </c>
      <c r="H100" s="109">
        <f t="shared" si="13"/>
        <v>232.49850190074955</v>
      </c>
      <c r="I100" s="109">
        <f t="shared" si="14"/>
        <v>445.34990446259167</v>
      </c>
    </row>
    <row r="101" spans="2:11">
      <c r="B101" s="15" t="s">
        <v>82</v>
      </c>
      <c r="C101" s="109">
        <v>31545.982390000001</v>
      </c>
      <c r="D101" s="308">
        <v>0.18014481295610388</v>
      </c>
      <c r="E101" s="305">
        <f t="shared" si="10"/>
        <v>0.13765662041116031</v>
      </c>
      <c r="F101" s="109">
        <f t="shared" si="11"/>
        <v>23659.4867925</v>
      </c>
      <c r="G101" s="109">
        <f t="shared" si="12"/>
        <v>712.68715710863216</v>
      </c>
      <c r="H101" s="109">
        <f t="shared" si="13"/>
        <v>544.59578295999893</v>
      </c>
      <c r="I101" s="109">
        <f t="shared" si="14"/>
        <v>24916.769732568628</v>
      </c>
    </row>
    <row r="102" spans="2:11">
      <c r="B102" s="15" t="s">
        <v>83</v>
      </c>
      <c r="C102" s="15">
        <v>0</v>
      </c>
      <c r="D102" s="308">
        <v>2.5910435643939762E-2</v>
      </c>
      <c r="E102" s="305">
        <f t="shared" si="10"/>
        <v>3.1214521465011576E-2</v>
      </c>
      <c r="F102" s="109">
        <f t="shared" si="11"/>
        <v>0</v>
      </c>
      <c r="G102" s="109">
        <f t="shared" si="12"/>
        <v>102.50661351556785</v>
      </c>
      <c r="H102" s="109">
        <f t="shared" si="13"/>
        <v>123.49058625865754</v>
      </c>
      <c r="I102" s="109">
        <f t="shared" si="14"/>
        <v>225.99719977422541</v>
      </c>
    </row>
    <row r="103" spans="2:11">
      <c r="B103" s="15" t="s">
        <v>84</v>
      </c>
      <c r="C103" s="15">
        <v>0</v>
      </c>
      <c r="D103" s="308">
        <v>1.7280630670488493E-2</v>
      </c>
      <c r="E103" s="305">
        <f t="shared" si="10"/>
        <v>1.3655824776674859E-2</v>
      </c>
      <c r="F103" s="109">
        <f t="shared" si="11"/>
        <v>0</v>
      </c>
      <c r="G103" s="109">
        <f t="shared" si="12"/>
        <v>68.365463004453304</v>
      </c>
      <c r="H103" s="109">
        <f t="shared" si="13"/>
        <v>54.02504117858512</v>
      </c>
      <c r="I103" s="109">
        <f t="shared" si="14"/>
        <v>122.39050418303842</v>
      </c>
    </row>
    <row r="104" spans="2:11">
      <c r="B104" s="15" t="s">
        <v>85</v>
      </c>
      <c r="C104" s="15">
        <v>0</v>
      </c>
      <c r="D104" s="308">
        <v>6.186548620066179E-2</v>
      </c>
      <c r="E104" s="305">
        <f t="shared" si="10"/>
        <v>4.6451296880821273E-2</v>
      </c>
      <c r="F104" s="109">
        <f t="shared" si="11"/>
        <v>0</v>
      </c>
      <c r="G104" s="109">
        <f t="shared" si="12"/>
        <v>244.75163486520486</v>
      </c>
      <c r="H104" s="109">
        <f t="shared" si="13"/>
        <v>183.77016898104296</v>
      </c>
      <c r="I104" s="109">
        <f t="shared" si="14"/>
        <v>428.52180384624785</v>
      </c>
    </row>
    <row r="105" spans="2:11">
      <c r="B105" s="15" t="s">
        <v>86</v>
      </c>
      <c r="C105" s="15">
        <v>0</v>
      </c>
      <c r="D105" s="308">
        <v>7.6330657656662948E-3</v>
      </c>
      <c r="E105" s="305">
        <f t="shared" si="10"/>
        <v>6.8397191447556434E-3</v>
      </c>
      <c r="F105" s="109">
        <f t="shared" si="11"/>
        <v>0</v>
      </c>
      <c r="G105" s="109">
        <f t="shared" si="12"/>
        <v>30.197860550564425</v>
      </c>
      <c r="H105" s="109">
        <f t="shared" si="13"/>
        <v>27.059230364213594</v>
      </c>
      <c r="I105" s="109">
        <f t="shared" si="14"/>
        <v>57.257090914778018</v>
      </c>
    </row>
    <row r="106" spans="2:11">
      <c r="B106" s="15" t="s">
        <v>87</v>
      </c>
      <c r="C106" s="15">
        <v>0</v>
      </c>
      <c r="D106" s="308">
        <v>2.6814916096951245E-3</v>
      </c>
      <c r="E106" s="305">
        <f t="shared" si="10"/>
        <v>3.5243247361642824E-3</v>
      </c>
      <c r="F106" s="109">
        <f t="shared" si="11"/>
        <v>0</v>
      </c>
      <c r="G106" s="109">
        <f t="shared" si="12"/>
        <v>10.608491028769947</v>
      </c>
      <c r="H106" s="109">
        <f t="shared" si="13"/>
        <v>13.942899247155074</v>
      </c>
      <c r="I106" s="109">
        <f t="shared" si="14"/>
        <v>24.551390275925023</v>
      </c>
    </row>
    <row r="107" spans="2:11">
      <c r="B107" s="283" t="s">
        <v>184</v>
      </c>
      <c r="C107" s="109">
        <f>SUM(C89:C106)</f>
        <v>31649.522199999999</v>
      </c>
      <c r="D107" s="305">
        <v>1</v>
      </c>
      <c r="E107" s="305">
        <v>1</v>
      </c>
      <c r="F107" s="109">
        <f>SUM(F89:F106)</f>
        <v>23737.141650000001</v>
      </c>
      <c r="G107" s="109">
        <f>SUM(G89:G106)</f>
        <v>3956.1902749999999</v>
      </c>
      <c r="H107" s="109">
        <f>SUM(H89:H106)</f>
        <v>3956.1902749999995</v>
      </c>
      <c r="I107" s="109">
        <f>SUM(I89:I106)</f>
        <v>31649.522199999999</v>
      </c>
      <c r="J107" s="109"/>
      <c r="K107" s="109"/>
    </row>
    <row r="109" spans="2:11">
      <c r="B109" s="15" t="s">
        <v>158</v>
      </c>
      <c r="C109" s="309">
        <v>0.75</v>
      </c>
      <c r="D109" s="305">
        <v>0.125</v>
      </c>
      <c r="E109" s="305">
        <v>0.125</v>
      </c>
      <c r="F109" s="109"/>
      <c r="G109" s="109"/>
      <c r="H109" s="109"/>
    </row>
    <row r="110" spans="2:11">
      <c r="B110" s="15" t="s">
        <v>159</v>
      </c>
      <c r="F110" s="109">
        <f>C109*C107</f>
        <v>23737.141649999998</v>
      </c>
      <c r="G110" s="109">
        <f>0.125*C107</f>
        <v>3956.1902749999999</v>
      </c>
      <c r="H110" s="109">
        <f>G110</f>
        <v>3956.1902749999999</v>
      </c>
    </row>
    <row r="113" spans="2:139">
      <c r="B113" s="270" t="s">
        <v>563</v>
      </c>
    </row>
    <row r="114" spans="2:139">
      <c r="B114" s="15" t="s">
        <v>133</v>
      </c>
    </row>
    <row r="115" spans="2:139">
      <c r="B115" s="298">
        <f>J11</f>
        <v>3588.2672399999992</v>
      </c>
    </row>
    <row r="117" spans="2:139" s="282" customFormat="1" ht="23.25" customHeight="1">
      <c r="B117" s="21" t="s">
        <v>384</v>
      </c>
      <c r="C117" s="21"/>
      <c r="D117" s="21"/>
      <c r="J117" s="21"/>
    </row>
    <row r="118" spans="2:139" s="282" customFormat="1" ht="41.25" customHeight="1">
      <c r="B118" s="282" t="s">
        <v>385</v>
      </c>
      <c r="C118" s="367" t="s">
        <v>399</v>
      </c>
      <c r="D118" s="367" t="s">
        <v>400</v>
      </c>
      <c r="E118" s="282" t="s">
        <v>396</v>
      </c>
      <c r="F118" s="282" t="s">
        <v>396</v>
      </c>
      <c r="G118" s="282" t="s">
        <v>396</v>
      </c>
      <c r="H118" s="282" t="s">
        <v>397</v>
      </c>
      <c r="I118" s="282" t="s">
        <v>397</v>
      </c>
      <c r="J118" s="282" t="s">
        <v>398</v>
      </c>
      <c r="K118" s="366" t="s">
        <v>128</v>
      </c>
      <c r="L118" s="366" t="s">
        <v>124</v>
      </c>
    </row>
    <row r="119" spans="2:139" s="127" customFormat="1" ht="90.75" customHeight="1">
      <c r="B119" s="127" t="s">
        <v>386</v>
      </c>
      <c r="C119" s="367"/>
      <c r="D119" s="367"/>
      <c r="E119" s="282" t="s">
        <v>387</v>
      </c>
      <c r="F119" s="282" t="s">
        <v>388</v>
      </c>
      <c r="G119" s="282" t="s">
        <v>383</v>
      </c>
      <c r="H119" s="282" t="s">
        <v>389</v>
      </c>
      <c r="I119" s="282" t="s">
        <v>390</v>
      </c>
      <c r="J119" s="282" t="s">
        <v>391</v>
      </c>
      <c r="K119" s="366"/>
      <c r="L119" s="366" t="e">
        <f>K119/K$136</f>
        <v>#DIV/0!</v>
      </c>
    </row>
    <row r="120" spans="2:139">
      <c r="B120" s="15" t="s">
        <v>70</v>
      </c>
      <c r="C120" s="22">
        <v>0</v>
      </c>
      <c r="D120" s="22">
        <v>0</v>
      </c>
      <c r="E120" s="22">
        <v>18.052299999999999</v>
      </c>
      <c r="F120" s="22">
        <v>26.455419999999997</v>
      </c>
      <c r="G120" s="22">
        <v>0</v>
      </c>
      <c r="H120" s="22">
        <v>0</v>
      </c>
      <c r="I120" s="22">
        <v>0</v>
      </c>
      <c r="J120" s="22">
        <v>0</v>
      </c>
      <c r="K120" s="22">
        <f>SUM(A120:J120)</f>
        <v>44.507719999999992</v>
      </c>
      <c r="L120" s="31">
        <f t="shared" ref="L120:L138" si="15">K120/$K$138</f>
        <v>4.8937369944614825E-2</v>
      </c>
    </row>
    <row r="121" spans="2:139">
      <c r="B121" s="15" t="s">
        <v>71</v>
      </c>
      <c r="C121" s="22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f t="shared" ref="K121:K143" si="16">SUM(A121:J121)</f>
        <v>0</v>
      </c>
      <c r="L121" s="31">
        <f t="shared" si="15"/>
        <v>0</v>
      </c>
      <c r="AK121" s="297"/>
      <c r="AL121" s="297"/>
      <c r="AM121" s="297"/>
      <c r="AN121" s="297"/>
      <c r="AO121" s="297"/>
      <c r="AP121" s="297"/>
      <c r="AQ121" s="297"/>
      <c r="AR121" s="297"/>
      <c r="AS121" s="297"/>
      <c r="AT121" s="297"/>
      <c r="AU121" s="297"/>
      <c r="AV121" s="297"/>
      <c r="AW121" s="297"/>
      <c r="AX121" s="297"/>
      <c r="AY121" s="297"/>
      <c r="AZ121" s="297"/>
      <c r="BA121" s="297"/>
      <c r="BB121" s="297"/>
      <c r="BC121" s="297"/>
      <c r="BD121" s="297"/>
      <c r="BE121" s="297"/>
      <c r="BF121" s="297"/>
      <c r="BG121" s="297"/>
      <c r="BH121" s="297"/>
      <c r="BI121" s="297"/>
      <c r="BJ121" s="297"/>
      <c r="BK121" s="297"/>
      <c r="BL121" s="297"/>
      <c r="BM121" s="297"/>
      <c r="BN121" s="297"/>
      <c r="BO121" s="297"/>
      <c r="BP121" s="297"/>
      <c r="BQ121" s="297"/>
      <c r="BR121" s="297"/>
      <c r="BS121" s="297"/>
      <c r="BT121" s="297"/>
      <c r="BU121" s="297"/>
      <c r="BV121" s="297"/>
      <c r="BW121" s="297"/>
      <c r="BX121" s="297"/>
      <c r="BY121" s="297"/>
      <c r="BZ121" s="297"/>
      <c r="CA121" s="297"/>
      <c r="CB121" s="297"/>
      <c r="CC121" s="297"/>
      <c r="CD121" s="297"/>
      <c r="CE121" s="297"/>
      <c r="CF121" s="297"/>
      <c r="CG121" s="297"/>
      <c r="CH121" s="297"/>
      <c r="CI121" s="297"/>
      <c r="CJ121" s="297"/>
      <c r="CK121" s="297"/>
      <c r="CL121" s="297"/>
      <c r="CM121" s="297"/>
      <c r="CN121" s="297"/>
      <c r="CO121" s="297"/>
      <c r="CP121" s="297"/>
      <c r="CQ121" s="297"/>
      <c r="CR121" s="297"/>
      <c r="CS121" s="297"/>
      <c r="CT121" s="297"/>
      <c r="CU121" s="297"/>
      <c r="CV121" s="297"/>
      <c r="CW121" s="297"/>
      <c r="CX121" s="297"/>
      <c r="CY121" s="297"/>
      <c r="CZ121" s="297"/>
      <c r="DA121" s="297"/>
      <c r="DB121" s="297"/>
      <c r="DC121" s="297"/>
      <c r="DD121" s="297"/>
      <c r="DE121" s="297"/>
      <c r="DF121" s="297"/>
      <c r="DG121" s="297"/>
      <c r="DH121" s="297"/>
      <c r="DI121" s="297"/>
      <c r="DJ121" s="297"/>
      <c r="DK121" s="297"/>
      <c r="DL121" s="297"/>
      <c r="DM121" s="297"/>
      <c r="DN121" s="297"/>
      <c r="DO121" s="297"/>
      <c r="DP121" s="297"/>
      <c r="DQ121" s="297"/>
      <c r="DR121" s="297"/>
      <c r="DS121" s="297"/>
      <c r="DT121" s="297"/>
      <c r="DU121" s="297"/>
      <c r="DV121" s="297"/>
      <c r="DW121" s="297"/>
      <c r="DX121" s="297"/>
      <c r="DY121" s="297"/>
      <c r="DZ121" s="297"/>
      <c r="EA121" s="297"/>
      <c r="EB121" s="297"/>
      <c r="EC121" s="297"/>
      <c r="ED121" s="297"/>
      <c r="EE121" s="297"/>
      <c r="EF121" s="297"/>
      <c r="EG121" s="297"/>
      <c r="EH121" s="297"/>
      <c r="EI121" s="297"/>
    </row>
    <row r="122" spans="2:139">
      <c r="B122" s="15" t="s">
        <v>72</v>
      </c>
      <c r="C122" s="22">
        <v>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f t="shared" si="16"/>
        <v>0</v>
      </c>
      <c r="L122" s="31">
        <f t="shared" si="15"/>
        <v>0</v>
      </c>
      <c r="AK122" s="297"/>
      <c r="AL122" s="297"/>
      <c r="AM122" s="297"/>
      <c r="AN122" s="297"/>
      <c r="AO122" s="297"/>
      <c r="AP122" s="297"/>
      <c r="AQ122" s="297"/>
      <c r="AR122" s="297"/>
      <c r="AS122" s="297"/>
      <c r="AT122" s="297"/>
      <c r="AU122" s="297"/>
      <c r="AV122" s="297"/>
      <c r="AW122" s="297"/>
      <c r="AX122" s="297"/>
      <c r="AY122" s="297"/>
      <c r="AZ122" s="297"/>
      <c r="BA122" s="297"/>
      <c r="BB122" s="297"/>
      <c r="BC122" s="297"/>
      <c r="BD122" s="297"/>
      <c r="BE122" s="297"/>
      <c r="BF122" s="297"/>
      <c r="BG122" s="297"/>
      <c r="BH122" s="297"/>
      <c r="BI122" s="297"/>
      <c r="BJ122" s="297"/>
      <c r="BK122" s="297"/>
      <c r="BL122" s="297"/>
      <c r="BM122" s="297"/>
      <c r="BN122" s="297"/>
      <c r="BO122" s="297"/>
      <c r="BP122" s="297"/>
      <c r="BQ122" s="297"/>
      <c r="BR122" s="297"/>
      <c r="BS122" s="297"/>
      <c r="BT122" s="297"/>
      <c r="BU122" s="297"/>
      <c r="BV122" s="297"/>
      <c r="BW122" s="297"/>
      <c r="BX122" s="297"/>
      <c r="BY122" s="297"/>
      <c r="BZ122" s="297"/>
      <c r="CA122" s="297"/>
      <c r="CB122" s="297"/>
      <c r="CC122" s="297"/>
      <c r="CD122" s="297"/>
      <c r="CE122" s="297"/>
      <c r="CF122" s="297"/>
      <c r="CG122" s="297"/>
      <c r="CH122" s="297"/>
      <c r="CI122" s="297"/>
      <c r="CJ122" s="297"/>
      <c r="CK122" s="297"/>
      <c r="CL122" s="297"/>
      <c r="CM122" s="297"/>
      <c r="CN122" s="297"/>
      <c r="CO122" s="297"/>
      <c r="CP122" s="297"/>
      <c r="CQ122" s="297"/>
      <c r="CR122" s="297"/>
      <c r="CS122" s="297"/>
      <c r="CT122" s="297"/>
      <c r="CU122" s="297"/>
      <c r="CV122" s="297"/>
      <c r="CW122" s="297"/>
      <c r="CX122" s="297"/>
      <c r="CY122" s="297"/>
      <c r="CZ122" s="297"/>
      <c r="DA122" s="297"/>
      <c r="DB122" s="297"/>
      <c r="DC122" s="297"/>
      <c r="DD122" s="297"/>
      <c r="DE122" s="297"/>
      <c r="DF122" s="297"/>
      <c r="DG122" s="297"/>
      <c r="DH122" s="297"/>
      <c r="DI122" s="297"/>
      <c r="DJ122" s="297"/>
      <c r="DK122" s="297"/>
      <c r="DL122" s="297"/>
      <c r="DM122" s="297"/>
      <c r="DN122" s="297"/>
      <c r="DO122" s="297"/>
      <c r="DP122" s="297"/>
      <c r="DQ122" s="297"/>
      <c r="DR122" s="297"/>
      <c r="DS122" s="297"/>
      <c r="DT122" s="297"/>
      <c r="DU122" s="297"/>
      <c r="DV122" s="297"/>
      <c r="DW122" s="297"/>
      <c r="DX122" s="297"/>
      <c r="DY122" s="297"/>
      <c r="DZ122" s="297"/>
      <c r="EA122" s="297"/>
      <c r="EB122" s="297"/>
      <c r="EC122" s="297"/>
      <c r="ED122" s="297"/>
      <c r="EE122" s="297"/>
      <c r="EF122" s="297"/>
      <c r="EG122" s="297"/>
      <c r="EH122" s="297"/>
      <c r="EI122" s="297"/>
    </row>
    <row r="123" spans="2:139">
      <c r="B123" s="15" t="s">
        <v>73</v>
      </c>
      <c r="C123" s="22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f t="shared" si="16"/>
        <v>0</v>
      </c>
      <c r="L123" s="31">
        <f t="shared" si="15"/>
        <v>0</v>
      </c>
      <c r="AK123" s="297"/>
      <c r="AL123" s="297"/>
      <c r="AM123" s="297"/>
      <c r="AN123" s="297"/>
      <c r="AO123" s="297"/>
      <c r="AP123" s="297"/>
      <c r="AQ123" s="297"/>
      <c r="AR123" s="297"/>
      <c r="AS123" s="297"/>
      <c r="AT123" s="297"/>
      <c r="AU123" s="297"/>
      <c r="AV123" s="297"/>
      <c r="AW123" s="297"/>
      <c r="AX123" s="297"/>
      <c r="AY123" s="297"/>
      <c r="AZ123" s="297"/>
      <c r="BA123" s="297"/>
      <c r="BB123" s="297"/>
      <c r="BC123" s="297"/>
      <c r="BD123" s="297"/>
      <c r="BE123" s="297"/>
      <c r="BF123" s="297"/>
      <c r="BG123" s="297"/>
      <c r="BH123" s="297"/>
      <c r="BI123" s="297"/>
      <c r="BJ123" s="297"/>
      <c r="BK123" s="297"/>
      <c r="BL123" s="297"/>
      <c r="BM123" s="297"/>
      <c r="BN123" s="297"/>
      <c r="BO123" s="297"/>
      <c r="BP123" s="297"/>
      <c r="BQ123" s="297"/>
      <c r="BR123" s="297"/>
      <c r="BS123" s="297"/>
      <c r="BT123" s="297"/>
      <c r="BU123" s="297"/>
      <c r="BV123" s="297"/>
      <c r="BW123" s="297"/>
      <c r="BX123" s="297"/>
      <c r="BY123" s="297"/>
      <c r="BZ123" s="297"/>
      <c r="CA123" s="297"/>
      <c r="CB123" s="297"/>
      <c r="CC123" s="297"/>
      <c r="CD123" s="297"/>
      <c r="CE123" s="297"/>
      <c r="CF123" s="297"/>
      <c r="CG123" s="297"/>
      <c r="CH123" s="297"/>
      <c r="CI123" s="297"/>
      <c r="CJ123" s="297"/>
      <c r="CK123" s="297"/>
      <c r="CL123" s="297"/>
      <c r="CM123" s="297"/>
      <c r="CN123" s="297"/>
      <c r="CO123" s="297"/>
      <c r="CP123" s="297"/>
      <c r="CQ123" s="297"/>
      <c r="CR123" s="297"/>
      <c r="CS123" s="297"/>
      <c r="CT123" s="297"/>
      <c r="CU123" s="297"/>
      <c r="CV123" s="297"/>
      <c r="CW123" s="297"/>
      <c r="CX123" s="297"/>
      <c r="CY123" s="297"/>
      <c r="CZ123" s="297"/>
      <c r="DA123" s="297"/>
      <c r="DB123" s="297"/>
      <c r="DC123" s="297"/>
      <c r="DD123" s="297"/>
      <c r="DE123" s="297"/>
      <c r="DF123" s="297"/>
      <c r="DG123" s="297"/>
      <c r="DH123" s="297"/>
      <c r="DI123" s="297"/>
      <c r="DJ123" s="297"/>
      <c r="DK123" s="297"/>
      <c r="DL123" s="297"/>
      <c r="DM123" s="297"/>
      <c r="DN123" s="297"/>
      <c r="DO123" s="297"/>
      <c r="DP123" s="297"/>
      <c r="DQ123" s="297"/>
      <c r="DR123" s="297"/>
      <c r="DS123" s="297"/>
      <c r="DT123" s="297"/>
      <c r="DU123" s="297"/>
      <c r="DV123" s="297"/>
      <c r="DW123" s="297"/>
      <c r="DX123" s="297"/>
      <c r="DY123" s="297"/>
      <c r="DZ123" s="297"/>
      <c r="EA123" s="297"/>
      <c r="EB123" s="297"/>
      <c r="EC123" s="297"/>
      <c r="ED123" s="297"/>
      <c r="EE123" s="297"/>
      <c r="EF123" s="297"/>
      <c r="EG123" s="297"/>
      <c r="EH123" s="297"/>
      <c r="EI123" s="297"/>
    </row>
    <row r="124" spans="2:139">
      <c r="B124" s="15" t="s">
        <v>74</v>
      </c>
      <c r="C124" s="22">
        <v>0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f t="shared" si="16"/>
        <v>0</v>
      </c>
      <c r="L124" s="31">
        <f t="shared" si="15"/>
        <v>0</v>
      </c>
      <c r="AK124" s="297"/>
      <c r="AL124" s="297"/>
      <c r="AM124" s="297"/>
      <c r="AN124" s="297"/>
      <c r="AO124" s="297"/>
      <c r="AP124" s="297"/>
      <c r="AQ124" s="297"/>
      <c r="AR124" s="297"/>
      <c r="AS124" s="297"/>
      <c r="AT124" s="297"/>
      <c r="AU124" s="297"/>
      <c r="AV124" s="297"/>
      <c r="AW124" s="297"/>
      <c r="AX124" s="297"/>
      <c r="AY124" s="297"/>
      <c r="AZ124" s="297"/>
      <c r="BA124" s="297"/>
      <c r="BB124" s="297"/>
      <c r="BC124" s="297"/>
      <c r="BD124" s="297"/>
      <c r="BE124" s="297"/>
      <c r="BF124" s="297"/>
      <c r="BG124" s="297"/>
      <c r="BH124" s="297"/>
      <c r="BI124" s="297"/>
      <c r="BJ124" s="297"/>
      <c r="BK124" s="297"/>
      <c r="BL124" s="297"/>
      <c r="BM124" s="297"/>
      <c r="BN124" s="297"/>
      <c r="BO124" s="297"/>
      <c r="BP124" s="297"/>
      <c r="BQ124" s="297"/>
      <c r="BR124" s="297"/>
      <c r="BS124" s="297"/>
      <c r="BT124" s="297"/>
      <c r="BU124" s="297"/>
      <c r="BV124" s="297"/>
      <c r="BW124" s="297"/>
      <c r="BX124" s="297"/>
      <c r="BY124" s="297"/>
      <c r="BZ124" s="297"/>
      <c r="CA124" s="297"/>
      <c r="CB124" s="297"/>
      <c r="CC124" s="297"/>
      <c r="CD124" s="297"/>
      <c r="CE124" s="297"/>
      <c r="CF124" s="297"/>
      <c r="CG124" s="297"/>
      <c r="CH124" s="297"/>
      <c r="CI124" s="297"/>
      <c r="CJ124" s="297"/>
      <c r="CK124" s="297"/>
      <c r="CL124" s="297"/>
      <c r="CM124" s="297"/>
      <c r="CN124" s="297"/>
      <c r="CO124" s="297"/>
      <c r="CP124" s="297"/>
      <c r="CQ124" s="297"/>
      <c r="CR124" s="297"/>
      <c r="CS124" s="297"/>
      <c r="CT124" s="297"/>
      <c r="CU124" s="297"/>
      <c r="CV124" s="297"/>
      <c r="CW124" s="297"/>
      <c r="CX124" s="297"/>
      <c r="CY124" s="297"/>
      <c r="CZ124" s="297"/>
      <c r="DA124" s="297"/>
      <c r="DB124" s="297"/>
      <c r="DC124" s="297"/>
      <c r="DD124" s="297"/>
      <c r="DE124" s="297"/>
      <c r="DF124" s="297"/>
      <c r="DG124" s="297"/>
      <c r="DH124" s="297"/>
      <c r="DI124" s="297"/>
      <c r="DJ124" s="297"/>
      <c r="DK124" s="297"/>
      <c r="DL124" s="297"/>
      <c r="DM124" s="297"/>
      <c r="DN124" s="297"/>
      <c r="DO124" s="297"/>
      <c r="DP124" s="297"/>
      <c r="DQ124" s="297"/>
      <c r="DR124" s="297"/>
      <c r="DS124" s="297"/>
      <c r="DT124" s="297"/>
      <c r="DU124" s="297"/>
      <c r="DV124" s="297"/>
      <c r="DW124" s="297"/>
      <c r="DX124" s="297"/>
      <c r="DY124" s="297"/>
      <c r="DZ124" s="297"/>
      <c r="EA124" s="297"/>
      <c r="EB124" s="297"/>
      <c r="EC124" s="297"/>
      <c r="ED124" s="297"/>
      <c r="EE124" s="297"/>
      <c r="EF124" s="297"/>
      <c r="EG124" s="297"/>
      <c r="EH124" s="297"/>
      <c r="EI124" s="297"/>
    </row>
    <row r="125" spans="2:139">
      <c r="B125" s="15" t="s">
        <v>75</v>
      </c>
      <c r="C125" s="22">
        <v>0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f t="shared" si="16"/>
        <v>0</v>
      </c>
      <c r="L125" s="31">
        <f t="shared" si="15"/>
        <v>0</v>
      </c>
      <c r="AK125" s="297"/>
      <c r="AL125" s="297"/>
      <c r="AM125" s="297"/>
      <c r="AN125" s="297"/>
      <c r="AO125" s="297"/>
      <c r="AP125" s="297"/>
      <c r="AQ125" s="297"/>
      <c r="AR125" s="297"/>
      <c r="AS125" s="297"/>
      <c r="AT125" s="297"/>
      <c r="AU125" s="297"/>
      <c r="AV125" s="297"/>
      <c r="AW125" s="297"/>
      <c r="AX125" s="297"/>
      <c r="AY125" s="297"/>
      <c r="AZ125" s="297"/>
      <c r="BA125" s="297"/>
      <c r="BB125" s="297"/>
      <c r="BC125" s="297"/>
      <c r="BD125" s="297"/>
      <c r="BE125" s="297"/>
      <c r="BF125" s="297"/>
      <c r="BG125" s="297"/>
      <c r="BH125" s="297"/>
      <c r="BI125" s="297"/>
      <c r="BJ125" s="297"/>
      <c r="BK125" s="297"/>
      <c r="BL125" s="297"/>
      <c r="BM125" s="297"/>
      <c r="BN125" s="297"/>
      <c r="BO125" s="297"/>
      <c r="BP125" s="297"/>
      <c r="BQ125" s="297"/>
      <c r="BR125" s="297"/>
      <c r="BS125" s="297"/>
      <c r="BT125" s="297"/>
      <c r="BU125" s="297"/>
      <c r="BV125" s="297"/>
      <c r="BW125" s="297"/>
      <c r="BX125" s="297"/>
      <c r="BY125" s="297"/>
      <c r="BZ125" s="297"/>
      <c r="CA125" s="297"/>
      <c r="CB125" s="297"/>
      <c r="CC125" s="297"/>
      <c r="CD125" s="297"/>
      <c r="CE125" s="297"/>
      <c r="CF125" s="297"/>
      <c r="CG125" s="297"/>
      <c r="CH125" s="297"/>
      <c r="CI125" s="297"/>
      <c r="CJ125" s="297"/>
      <c r="CK125" s="297"/>
      <c r="CL125" s="297"/>
      <c r="CM125" s="297"/>
      <c r="CN125" s="297"/>
      <c r="CO125" s="297"/>
      <c r="CP125" s="297"/>
      <c r="CQ125" s="297"/>
      <c r="CR125" s="297"/>
      <c r="CS125" s="297"/>
      <c r="CT125" s="297"/>
      <c r="CU125" s="297"/>
      <c r="CV125" s="297"/>
      <c r="CW125" s="297"/>
      <c r="CX125" s="297"/>
      <c r="CY125" s="297"/>
      <c r="CZ125" s="297"/>
      <c r="DA125" s="297"/>
      <c r="DB125" s="297"/>
      <c r="DC125" s="297"/>
      <c r="DD125" s="297"/>
      <c r="DE125" s="297"/>
      <c r="DF125" s="297"/>
      <c r="DG125" s="297"/>
      <c r="DH125" s="297"/>
      <c r="DI125" s="297"/>
      <c r="DJ125" s="297"/>
      <c r="DK125" s="297"/>
      <c r="DL125" s="297"/>
      <c r="DM125" s="297"/>
      <c r="DN125" s="297"/>
      <c r="DO125" s="297"/>
      <c r="DP125" s="297"/>
      <c r="DQ125" s="297"/>
      <c r="DR125" s="297"/>
      <c r="DS125" s="297"/>
      <c r="DT125" s="297"/>
      <c r="DU125" s="297"/>
      <c r="DV125" s="297"/>
      <c r="DW125" s="297"/>
      <c r="DX125" s="297"/>
      <c r="DY125" s="297"/>
      <c r="DZ125" s="297"/>
      <c r="EA125" s="297"/>
      <c r="EB125" s="297"/>
      <c r="EC125" s="297"/>
      <c r="ED125" s="297"/>
      <c r="EE125" s="297"/>
      <c r="EF125" s="297"/>
      <c r="EG125" s="297"/>
      <c r="EH125" s="297"/>
      <c r="EI125" s="297"/>
    </row>
    <row r="126" spans="2:139">
      <c r="B126" s="15" t="s">
        <v>76</v>
      </c>
      <c r="C126" s="22">
        <v>0</v>
      </c>
      <c r="D126" s="22">
        <v>310.41070999999999</v>
      </c>
      <c r="E126" s="22">
        <v>0</v>
      </c>
      <c r="F126" s="22">
        <v>13.70289</v>
      </c>
      <c r="G126" s="22">
        <v>0</v>
      </c>
      <c r="H126" s="22">
        <v>0</v>
      </c>
      <c r="I126" s="22">
        <v>0</v>
      </c>
      <c r="J126" s="22">
        <v>0</v>
      </c>
      <c r="K126" s="22">
        <f t="shared" si="16"/>
        <v>324.11360000000002</v>
      </c>
      <c r="L126" s="31">
        <f t="shared" si="15"/>
        <v>0.3563711452143789</v>
      </c>
      <c r="AK126" s="297"/>
      <c r="AL126" s="297"/>
      <c r="AM126" s="297"/>
      <c r="AN126" s="297"/>
      <c r="AO126" s="297"/>
      <c r="AP126" s="297"/>
      <c r="AQ126" s="297"/>
      <c r="AR126" s="297"/>
      <c r="AS126" s="297"/>
      <c r="AT126" s="297"/>
      <c r="AU126" s="297"/>
      <c r="AV126" s="297"/>
      <c r="AW126" s="297"/>
      <c r="AX126" s="297"/>
      <c r="AY126" s="297"/>
      <c r="AZ126" s="297"/>
      <c r="BA126" s="297"/>
      <c r="BB126" s="297"/>
      <c r="BC126" s="297"/>
      <c r="BD126" s="297"/>
      <c r="BE126" s="297"/>
      <c r="BF126" s="297"/>
      <c r="BG126" s="297"/>
      <c r="BH126" s="297"/>
      <c r="BI126" s="297"/>
      <c r="BJ126" s="297"/>
      <c r="BK126" s="297"/>
      <c r="BL126" s="297"/>
      <c r="BM126" s="297"/>
      <c r="BN126" s="297"/>
      <c r="BO126" s="297"/>
      <c r="BP126" s="297"/>
      <c r="BQ126" s="297"/>
      <c r="BR126" s="297"/>
      <c r="BS126" s="297"/>
      <c r="BT126" s="297"/>
      <c r="BU126" s="297"/>
      <c r="BV126" s="297"/>
      <c r="BW126" s="297"/>
      <c r="BX126" s="297"/>
      <c r="BY126" s="297"/>
      <c r="BZ126" s="297"/>
      <c r="CA126" s="297"/>
      <c r="CB126" s="297"/>
      <c r="CC126" s="297"/>
      <c r="CD126" s="297"/>
      <c r="CE126" s="297"/>
      <c r="CF126" s="297"/>
      <c r="CG126" s="297"/>
      <c r="CH126" s="297"/>
      <c r="CI126" s="297"/>
      <c r="CJ126" s="297"/>
      <c r="CK126" s="297"/>
      <c r="CL126" s="297"/>
      <c r="CM126" s="297"/>
      <c r="CN126" s="297"/>
      <c r="CO126" s="297"/>
      <c r="CP126" s="297"/>
      <c r="CQ126" s="297"/>
      <c r="CR126" s="297"/>
      <c r="CS126" s="297"/>
      <c r="CT126" s="297"/>
      <c r="CU126" s="297"/>
      <c r="CV126" s="297"/>
      <c r="CW126" s="297"/>
      <c r="CX126" s="297"/>
      <c r="CY126" s="297"/>
      <c r="CZ126" s="297"/>
      <c r="DA126" s="297"/>
      <c r="DB126" s="297"/>
      <c r="DC126" s="297"/>
      <c r="DD126" s="297"/>
      <c r="DE126" s="297"/>
      <c r="DF126" s="297"/>
      <c r="DG126" s="297"/>
      <c r="DH126" s="297"/>
      <c r="DI126" s="297"/>
      <c r="DJ126" s="297"/>
      <c r="DK126" s="297"/>
      <c r="DL126" s="297"/>
      <c r="DM126" s="297"/>
      <c r="DN126" s="297"/>
      <c r="DO126" s="297"/>
      <c r="DP126" s="297"/>
      <c r="DQ126" s="297"/>
      <c r="DR126" s="297"/>
      <c r="DS126" s="297"/>
      <c r="DT126" s="297"/>
      <c r="DU126" s="297"/>
      <c r="DV126" s="297"/>
      <c r="DW126" s="297"/>
      <c r="DX126" s="297"/>
      <c r="DY126" s="297"/>
      <c r="DZ126" s="297"/>
      <c r="EA126" s="297"/>
      <c r="EB126" s="297"/>
      <c r="EC126" s="297"/>
      <c r="ED126" s="297"/>
      <c r="EE126" s="297"/>
      <c r="EF126" s="297"/>
      <c r="EG126" s="297"/>
      <c r="EH126" s="297"/>
      <c r="EI126" s="297"/>
    </row>
    <row r="127" spans="2:139">
      <c r="B127" s="15" t="s">
        <v>77</v>
      </c>
      <c r="C127" s="22">
        <v>0</v>
      </c>
      <c r="D127" s="22">
        <v>3.6492300000000002</v>
      </c>
      <c r="E127" s="22">
        <v>0</v>
      </c>
      <c r="F127" s="22">
        <v>12.756270000000001</v>
      </c>
      <c r="G127" s="22">
        <v>0</v>
      </c>
      <c r="H127" s="22">
        <v>0</v>
      </c>
      <c r="I127" s="22">
        <v>0</v>
      </c>
      <c r="J127" s="22">
        <v>0</v>
      </c>
      <c r="K127" s="22">
        <f t="shared" si="16"/>
        <v>16.4055</v>
      </c>
      <c r="L127" s="31">
        <f t="shared" si="15"/>
        <v>1.8038264432021649E-2</v>
      </c>
      <c r="AK127" s="297"/>
      <c r="AL127" s="297"/>
      <c r="AM127" s="297"/>
      <c r="AN127" s="297"/>
      <c r="AO127" s="297"/>
      <c r="AP127" s="297"/>
      <c r="AQ127" s="297"/>
      <c r="AR127" s="297"/>
      <c r="AS127" s="297"/>
      <c r="AT127" s="297"/>
      <c r="AU127" s="297"/>
      <c r="AV127" s="297"/>
      <c r="AW127" s="297"/>
      <c r="AX127" s="297"/>
      <c r="AY127" s="297"/>
      <c r="AZ127" s="297"/>
      <c r="BA127" s="297"/>
      <c r="BB127" s="297"/>
      <c r="BC127" s="297"/>
      <c r="BD127" s="297"/>
      <c r="BE127" s="297"/>
      <c r="BF127" s="297"/>
      <c r="BG127" s="297"/>
      <c r="BH127" s="297"/>
      <c r="BI127" s="297"/>
      <c r="BJ127" s="297"/>
      <c r="BK127" s="297"/>
      <c r="BL127" s="297"/>
      <c r="BM127" s="297"/>
      <c r="BN127" s="297"/>
      <c r="BO127" s="297"/>
      <c r="BP127" s="297"/>
      <c r="BQ127" s="297"/>
      <c r="BR127" s="297"/>
      <c r="BS127" s="297"/>
      <c r="BT127" s="297"/>
      <c r="BU127" s="297"/>
      <c r="BV127" s="297"/>
      <c r="BW127" s="297"/>
      <c r="BX127" s="297"/>
      <c r="BY127" s="297"/>
      <c r="BZ127" s="297"/>
      <c r="CA127" s="297"/>
      <c r="CB127" s="297"/>
      <c r="CC127" s="297"/>
      <c r="CD127" s="297"/>
      <c r="CE127" s="297"/>
      <c r="CF127" s="297"/>
      <c r="CG127" s="297"/>
      <c r="CH127" s="297"/>
      <c r="CI127" s="297"/>
      <c r="CJ127" s="297"/>
      <c r="CK127" s="297"/>
      <c r="CL127" s="297"/>
      <c r="CM127" s="297"/>
      <c r="CN127" s="297"/>
      <c r="CO127" s="297"/>
      <c r="CP127" s="297"/>
      <c r="CQ127" s="297"/>
      <c r="CR127" s="297"/>
      <c r="CS127" s="297"/>
      <c r="CT127" s="297"/>
      <c r="CU127" s="297"/>
      <c r="CV127" s="297"/>
      <c r="CW127" s="297"/>
      <c r="CX127" s="297"/>
      <c r="CY127" s="297"/>
      <c r="CZ127" s="297"/>
      <c r="DA127" s="297"/>
      <c r="DB127" s="297"/>
      <c r="DC127" s="297"/>
      <c r="DD127" s="297"/>
      <c r="DE127" s="297"/>
      <c r="DF127" s="297"/>
      <c r="DG127" s="297"/>
      <c r="DH127" s="297"/>
      <c r="DI127" s="297"/>
      <c r="DJ127" s="297"/>
      <c r="DK127" s="297"/>
      <c r="DL127" s="297"/>
      <c r="DM127" s="297"/>
      <c r="DN127" s="297"/>
      <c r="DO127" s="297"/>
      <c r="DP127" s="297"/>
      <c r="DQ127" s="297"/>
      <c r="DR127" s="297"/>
      <c r="DS127" s="297"/>
      <c r="DT127" s="297"/>
      <c r="DU127" s="297"/>
      <c r="DV127" s="297"/>
      <c r="DW127" s="297"/>
      <c r="DX127" s="297"/>
      <c r="DY127" s="297"/>
      <c r="DZ127" s="297"/>
      <c r="EA127" s="297"/>
      <c r="EB127" s="297"/>
      <c r="EC127" s="297"/>
      <c r="ED127" s="297"/>
      <c r="EE127" s="297"/>
      <c r="EF127" s="297"/>
      <c r="EG127" s="297"/>
      <c r="EH127" s="297"/>
      <c r="EI127" s="297"/>
    </row>
    <row r="128" spans="2:139">
      <c r="B128" s="15" t="s">
        <v>78</v>
      </c>
      <c r="C128" s="22">
        <v>0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f t="shared" si="16"/>
        <v>0</v>
      </c>
      <c r="L128" s="31">
        <f t="shared" si="15"/>
        <v>0</v>
      </c>
      <c r="AK128" s="297"/>
      <c r="AL128" s="297"/>
      <c r="AM128" s="297"/>
      <c r="AN128" s="297"/>
      <c r="AO128" s="297"/>
      <c r="AP128" s="297"/>
      <c r="AQ128" s="297"/>
      <c r="AR128" s="297"/>
      <c r="AS128" s="297"/>
      <c r="AT128" s="297"/>
      <c r="AU128" s="297"/>
      <c r="AV128" s="297"/>
      <c r="AW128" s="297"/>
      <c r="AX128" s="297"/>
      <c r="AY128" s="297"/>
      <c r="AZ128" s="297"/>
      <c r="BA128" s="297"/>
      <c r="BB128" s="297"/>
      <c r="BC128" s="297"/>
      <c r="BD128" s="297"/>
      <c r="BE128" s="297"/>
      <c r="BF128" s="297"/>
      <c r="BG128" s="297"/>
      <c r="BH128" s="297"/>
      <c r="BI128" s="297"/>
      <c r="BJ128" s="297"/>
      <c r="BK128" s="297"/>
      <c r="BL128" s="297"/>
      <c r="BM128" s="297"/>
      <c r="BN128" s="297"/>
      <c r="BO128" s="297"/>
      <c r="BP128" s="297"/>
      <c r="BQ128" s="297"/>
      <c r="BR128" s="297"/>
      <c r="BS128" s="297"/>
      <c r="BT128" s="297"/>
      <c r="BU128" s="297"/>
      <c r="BV128" s="297"/>
      <c r="BW128" s="297"/>
      <c r="BX128" s="297"/>
      <c r="BY128" s="297"/>
      <c r="BZ128" s="297"/>
      <c r="CA128" s="297"/>
      <c r="CB128" s="297"/>
      <c r="CC128" s="297"/>
      <c r="CD128" s="297"/>
      <c r="CE128" s="297"/>
      <c r="CF128" s="297"/>
      <c r="CG128" s="297"/>
      <c r="CH128" s="297"/>
      <c r="CI128" s="297"/>
      <c r="CJ128" s="297"/>
      <c r="CK128" s="297"/>
      <c r="CL128" s="297"/>
      <c r="CM128" s="297"/>
      <c r="CN128" s="297"/>
      <c r="CO128" s="297"/>
      <c r="CP128" s="297"/>
      <c r="CQ128" s="297"/>
      <c r="CR128" s="297"/>
      <c r="CS128" s="297"/>
      <c r="CT128" s="297"/>
      <c r="CU128" s="297"/>
      <c r="CV128" s="297"/>
      <c r="CW128" s="297"/>
      <c r="CX128" s="297"/>
      <c r="CY128" s="297"/>
      <c r="CZ128" s="297"/>
      <c r="DA128" s="297"/>
      <c r="DB128" s="297"/>
      <c r="DC128" s="297"/>
      <c r="DD128" s="297"/>
      <c r="DE128" s="297"/>
      <c r="DF128" s="297"/>
      <c r="DG128" s="297"/>
      <c r="DH128" s="297"/>
      <c r="DI128" s="297"/>
      <c r="DJ128" s="297"/>
      <c r="DK128" s="297"/>
      <c r="DL128" s="297"/>
      <c r="DM128" s="297"/>
      <c r="DN128" s="297"/>
      <c r="DO128" s="297"/>
      <c r="DP128" s="297"/>
      <c r="DQ128" s="297"/>
      <c r="DR128" s="297"/>
      <c r="DS128" s="297"/>
      <c r="DT128" s="297"/>
      <c r="DU128" s="297"/>
      <c r="DV128" s="297"/>
      <c r="DW128" s="297"/>
      <c r="DX128" s="297"/>
      <c r="DY128" s="297"/>
      <c r="DZ128" s="297"/>
      <c r="EA128" s="297"/>
      <c r="EB128" s="297"/>
      <c r="EC128" s="297"/>
      <c r="ED128" s="297"/>
      <c r="EE128" s="297"/>
      <c r="EF128" s="297"/>
      <c r="EG128" s="297"/>
      <c r="EH128" s="297"/>
      <c r="EI128" s="297"/>
    </row>
    <row r="129" spans="1:139">
      <c r="B129" s="15" t="s">
        <v>79</v>
      </c>
      <c r="C129" s="22">
        <v>0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f t="shared" si="16"/>
        <v>0</v>
      </c>
      <c r="L129" s="31">
        <f t="shared" si="15"/>
        <v>0</v>
      </c>
      <c r="AK129" s="297"/>
      <c r="AL129" s="297"/>
      <c r="AM129" s="297"/>
      <c r="AN129" s="297"/>
      <c r="AO129" s="297"/>
      <c r="AP129" s="297"/>
      <c r="AQ129" s="297"/>
      <c r="AR129" s="297"/>
      <c r="AS129" s="297"/>
      <c r="AT129" s="297"/>
      <c r="AU129" s="297"/>
      <c r="AV129" s="297"/>
      <c r="AW129" s="297"/>
      <c r="AX129" s="297"/>
      <c r="AY129" s="297"/>
      <c r="AZ129" s="297"/>
      <c r="BA129" s="297"/>
      <c r="BB129" s="297"/>
      <c r="BC129" s="297"/>
      <c r="BD129" s="297"/>
      <c r="BE129" s="297"/>
      <c r="BF129" s="297"/>
      <c r="BG129" s="297"/>
      <c r="BH129" s="297"/>
      <c r="BI129" s="297"/>
      <c r="BJ129" s="297"/>
      <c r="BK129" s="297"/>
      <c r="BL129" s="297"/>
      <c r="BM129" s="297"/>
      <c r="BN129" s="297"/>
      <c r="BO129" s="297"/>
      <c r="BP129" s="297"/>
      <c r="BQ129" s="297"/>
      <c r="BR129" s="297"/>
      <c r="BS129" s="297"/>
      <c r="BT129" s="297"/>
      <c r="BU129" s="297"/>
      <c r="BV129" s="297"/>
      <c r="BW129" s="297"/>
      <c r="BX129" s="297"/>
      <c r="BY129" s="297"/>
      <c r="BZ129" s="297"/>
      <c r="CA129" s="297"/>
      <c r="CB129" s="297"/>
      <c r="CC129" s="297"/>
      <c r="CD129" s="297"/>
      <c r="CE129" s="297"/>
      <c r="CF129" s="297"/>
      <c r="CG129" s="297"/>
      <c r="CH129" s="297"/>
      <c r="CI129" s="297"/>
      <c r="CJ129" s="297"/>
      <c r="CK129" s="297"/>
      <c r="CL129" s="297"/>
      <c r="CM129" s="297"/>
      <c r="CN129" s="297"/>
      <c r="CO129" s="297"/>
      <c r="CP129" s="297"/>
      <c r="CQ129" s="297"/>
      <c r="CR129" s="297"/>
      <c r="CS129" s="297"/>
      <c r="CT129" s="297"/>
      <c r="CU129" s="297"/>
      <c r="CV129" s="297"/>
      <c r="CW129" s="297"/>
      <c r="CX129" s="297"/>
      <c r="CY129" s="297"/>
      <c r="CZ129" s="297"/>
      <c r="DA129" s="297"/>
      <c r="DB129" s="297"/>
      <c r="DC129" s="297"/>
      <c r="DD129" s="297"/>
      <c r="DE129" s="297"/>
      <c r="DF129" s="297"/>
      <c r="DG129" s="297"/>
      <c r="DH129" s="297"/>
      <c r="DI129" s="297"/>
      <c r="DJ129" s="297"/>
      <c r="DK129" s="297"/>
      <c r="DL129" s="297"/>
      <c r="DM129" s="297"/>
      <c r="DN129" s="297"/>
      <c r="DO129" s="297"/>
      <c r="DP129" s="297"/>
      <c r="DQ129" s="297"/>
      <c r="DR129" s="297"/>
      <c r="DS129" s="297"/>
      <c r="DT129" s="297"/>
      <c r="DU129" s="297"/>
      <c r="DV129" s="297"/>
      <c r="DW129" s="297"/>
      <c r="DX129" s="297"/>
      <c r="DY129" s="297"/>
      <c r="DZ129" s="297"/>
      <c r="EA129" s="297"/>
      <c r="EB129" s="297"/>
      <c r="EC129" s="297"/>
      <c r="ED129" s="297"/>
      <c r="EE129" s="297"/>
      <c r="EF129" s="297"/>
      <c r="EG129" s="297"/>
      <c r="EH129" s="297"/>
      <c r="EI129" s="297"/>
    </row>
    <row r="130" spans="1:139">
      <c r="B130" s="15" t="s">
        <v>80</v>
      </c>
      <c r="C130" s="22">
        <v>0</v>
      </c>
      <c r="D130" s="22">
        <v>96.996830000000003</v>
      </c>
      <c r="E130" s="22">
        <v>0</v>
      </c>
      <c r="F130" s="24">
        <v>0</v>
      </c>
      <c r="G130" s="29">
        <v>0</v>
      </c>
      <c r="H130" s="29">
        <v>88.328469999999996</v>
      </c>
      <c r="I130" s="29">
        <v>0</v>
      </c>
      <c r="J130" s="22">
        <v>0</v>
      </c>
      <c r="K130" s="22">
        <f t="shared" si="16"/>
        <v>185.3253</v>
      </c>
      <c r="L130" s="31">
        <f t="shared" si="15"/>
        <v>0.20376988006118327</v>
      </c>
      <c r="AK130" s="297"/>
      <c r="AL130" s="297"/>
      <c r="AM130" s="297"/>
      <c r="AN130" s="297"/>
      <c r="AO130" s="297"/>
      <c r="AP130" s="297"/>
      <c r="AQ130" s="297"/>
      <c r="AR130" s="297"/>
      <c r="AS130" s="297"/>
      <c r="AT130" s="297"/>
      <c r="AU130" s="297"/>
      <c r="AV130" s="297"/>
      <c r="AW130" s="297"/>
      <c r="AX130" s="297"/>
      <c r="AY130" s="297"/>
      <c r="AZ130" s="297"/>
      <c r="BA130" s="297"/>
      <c r="BB130" s="297"/>
      <c r="BC130" s="297"/>
      <c r="BD130" s="297"/>
      <c r="BE130" s="297"/>
      <c r="BF130" s="297"/>
      <c r="BG130" s="297"/>
      <c r="BH130" s="297"/>
      <c r="BI130" s="297"/>
      <c r="BJ130" s="297"/>
      <c r="BK130" s="297"/>
      <c r="BL130" s="297"/>
      <c r="BM130" s="297"/>
      <c r="BN130" s="297"/>
      <c r="BO130" s="297"/>
      <c r="BP130" s="297"/>
      <c r="BQ130" s="297"/>
      <c r="BR130" s="297"/>
      <c r="BS130" s="297"/>
      <c r="BT130" s="297"/>
      <c r="BU130" s="297"/>
      <c r="BV130" s="297"/>
      <c r="BW130" s="297"/>
      <c r="BX130" s="297"/>
      <c r="BY130" s="297"/>
      <c r="BZ130" s="297"/>
      <c r="CA130" s="297"/>
      <c r="CB130" s="297"/>
      <c r="CC130" s="297"/>
      <c r="CD130" s="297"/>
      <c r="CE130" s="297"/>
      <c r="CF130" s="297"/>
      <c r="CG130" s="297"/>
      <c r="CH130" s="297"/>
      <c r="CI130" s="297"/>
      <c r="CJ130" s="297"/>
      <c r="CK130" s="297"/>
      <c r="CL130" s="297"/>
      <c r="CM130" s="297"/>
      <c r="CN130" s="297"/>
      <c r="CO130" s="297"/>
      <c r="CP130" s="297"/>
      <c r="CQ130" s="297"/>
      <c r="CR130" s="297"/>
      <c r="CS130" s="297"/>
      <c r="CT130" s="297"/>
      <c r="CU130" s="297"/>
      <c r="CV130" s="297"/>
      <c r="CW130" s="297"/>
      <c r="CX130" s="297"/>
      <c r="CY130" s="297"/>
      <c r="CZ130" s="297"/>
      <c r="DA130" s="297"/>
      <c r="DB130" s="297"/>
      <c r="DC130" s="297"/>
      <c r="DD130" s="297"/>
      <c r="DE130" s="297"/>
      <c r="DF130" s="297"/>
      <c r="DG130" s="297"/>
      <c r="DH130" s="297"/>
      <c r="DI130" s="297"/>
      <c r="DJ130" s="297"/>
      <c r="DK130" s="297"/>
      <c r="DL130" s="297"/>
      <c r="DM130" s="297"/>
      <c r="DN130" s="297"/>
      <c r="DO130" s="297"/>
      <c r="DP130" s="297"/>
      <c r="DQ130" s="297"/>
      <c r="DR130" s="297"/>
      <c r="DS130" s="297"/>
      <c r="DT130" s="297"/>
      <c r="DU130" s="297"/>
      <c r="DV130" s="297"/>
      <c r="DW130" s="297"/>
      <c r="DX130" s="297"/>
      <c r="DY130" s="297"/>
      <c r="DZ130" s="297"/>
      <c r="EA130" s="297"/>
      <c r="EB130" s="297"/>
      <c r="EC130" s="297"/>
      <c r="ED130" s="297"/>
      <c r="EE130" s="297"/>
      <c r="EF130" s="297"/>
      <c r="EG130" s="297"/>
      <c r="EH130" s="297"/>
      <c r="EI130" s="297"/>
    </row>
    <row r="131" spans="1:139">
      <c r="B131" s="15" t="s">
        <v>81</v>
      </c>
      <c r="C131" s="22">
        <v>0</v>
      </c>
      <c r="D131" s="22">
        <v>0</v>
      </c>
      <c r="E131" s="22">
        <v>23.70523</v>
      </c>
      <c r="F131" s="22">
        <v>43.041040000000002</v>
      </c>
      <c r="G131" s="22">
        <v>0</v>
      </c>
      <c r="H131" s="22">
        <v>0</v>
      </c>
      <c r="I131" s="22">
        <v>0</v>
      </c>
      <c r="J131" s="22">
        <v>0</v>
      </c>
      <c r="K131" s="22">
        <f t="shared" si="16"/>
        <v>66.74627000000001</v>
      </c>
      <c r="L131" s="31">
        <f t="shared" si="15"/>
        <v>7.3389221182598149E-2</v>
      </c>
      <c r="AK131" s="297"/>
      <c r="AL131" s="297"/>
      <c r="AM131" s="297"/>
      <c r="AN131" s="297"/>
      <c r="AO131" s="297"/>
      <c r="AP131" s="297"/>
      <c r="AQ131" s="297"/>
      <c r="AR131" s="297"/>
      <c r="AS131" s="297"/>
      <c r="AT131" s="297"/>
      <c r="AU131" s="297"/>
      <c r="AV131" s="297"/>
      <c r="AW131" s="297"/>
      <c r="AX131" s="297"/>
      <c r="AY131" s="297"/>
      <c r="AZ131" s="297"/>
      <c r="BA131" s="297"/>
      <c r="BB131" s="297"/>
      <c r="BC131" s="297"/>
      <c r="BD131" s="297"/>
      <c r="BE131" s="297"/>
      <c r="BF131" s="297"/>
      <c r="BG131" s="297"/>
      <c r="BH131" s="297"/>
      <c r="BI131" s="297"/>
      <c r="BJ131" s="297"/>
      <c r="BK131" s="297"/>
      <c r="BL131" s="297"/>
      <c r="BM131" s="297"/>
      <c r="BN131" s="297"/>
      <c r="BO131" s="297"/>
      <c r="BP131" s="297"/>
      <c r="BQ131" s="297"/>
      <c r="BR131" s="297"/>
      <c r="BS131" s="297"/>
      <c r="BT131" s="297"/>
      <c r="BU131" s="297"/>
      <c r="BV131" s="297"/>
      <c r="BW131" s="297"/>
      <c r="BX131" s="297"/>
      <c r="BY131" s="297"/>
      <c r="BZ131" s="297"/>
      <c r="CA131" s="297"/>
      <c r="CB131" s="297"/>
      <c r="CC131" s="297"/>
      <c r="CD131" s="297"/>
      <c r="CE131" s="297"/>
      <c r="CF131" s="297"/>
      <c r="CG131" s="297"/>
      <c r="CH131" s="297"/>
      <c r="CI131" s="297"/>
      <c r="CJ131" s="297"/>
      <c r="CK131" s="297"/>
      <c r="CL131" s="297"/>
      <c r="CM131" s="297"/>
      <c r="CN131" s="297"/>
      <c r="CO131" s="297"/>
      <c r="CP131" s="297"/>
      <c r="CQ131" s="297"/>
      <c r="CR131" s="297"/>
      <c r="CS131" s="297"/>
      <c r="CT131" s="297"/>
      <c r="CU131" s="297"/>
      <c r="CV131" s="297"/>
      <c r="CW131" s="297"/>
      <c r="CX131" s="297"/>
      <c r="CY131" s="297"/>
      <c r="CZ131" s="297"/>
      <c r="DA131" s="297"/>
      <c r="DB131" s="297"/>
      <c r="DC131" s="297"/>
      <c r="DD131" s="297"/>
      <c r="DE131" s="297"/>
      <c r="DF131" s="297"/>
      <c r="DG131" s="297"/>
      <c r="DH131" s="297"/>
      <c r="DI131" s="297"/>
      <c r="DJ131" s="297"/>
      <c r="DK131" s="297"/>
      <c r="DL131" s="297"/>
      <c r="DM131" s="297"/>
      <c r="DN131" s="297"/>
      <c r="DO131" s="297"/>
      <c r="DP131" s="297"/>
      <c r="DQ131" s="297"/>
      <c r="DR131" s="297"/>
      <c r="DS131" s="297"/>
      <c r="DT131" s="297"/>
      <c r="DU131" s="297"/>
      <c r="DV131" s="297"/>
      <c r="DW131" s="297"/>
      <c r="DX131" s="297"/>
      <c r="DY131" s="297"/>
      <c r="DZ131" s="297"/>
      <c r="EA131" s="297"/>
      <c r="EB131" s="297"/>
      <c r="EC131" s="297"/>
      <c r="ED131" s="297"/>
      <c r="EE131" s="297"/>
      <c r="EF131" s="297"/>
      <c r="EG131" s="297"/>
      <c r="EH131" s="297"/>
      <c r="EI131" s="297"/>
    </row>
    <row r="132" spans="1:139">
      <c r="B132" s="15" t="s">
        <v>82</v>
      </c>
      <c r="C132" s="22">
        <v>0</v>
      </c>
      <c r="D132" s="32">
        <v>65.61734814072193</v>
      </c>
      <c r="E132" s="22">
        <v>0</v>
      </c>
      <c r="F132" s="22">
        <v>1.4044100000000002</v>
      </c>
      <c r="G132" s="28">
        <v>0</v>
      </c>
      <c r="H132" s="32">
        <v>19.658627339717349</v>
      </c>
      <c r="I132" s="28">
        <v>0</v>
      </c>
      <c r="J132" s="28">
        <v>0</v>
      </c>
      <c r="K132" s="22">
        <f t="shared" si="16"/>
        <v>86.68038548043927</v>
      </c>
      <c r="L132" s="31">
        <f t="shared" si="15"/>
        <v>9.530728806593726E-2</v>
      </c>
      <c r="AK132" s="297"/>
      <c r="AL132" s="297"/>
      <c r="AM132" s="297"/>
      <c r="AN132" s="297"/>
      <c r="AO132" s="297"/>
      <c r="AP132" s="297"/>
      <c r="AQ132" s="297"/>
      <c r="AR132" s="297"/>
      <c r="AS132" s="297"/>
      <c r="AT132" s="297"/>
      <c r="AU132" s="297"/>
      <c r="AV132" s="297"/>
      <c r="AW132" s="297"/>
      <c r="AX132" s="297"/>
      <c r="AY132" s="297"/>
      <c r="AZ132" s="297"/>
      <c r="BA132" s="297"/>
      <c r="BB132" s="297"/>
      <c r="BC132" s="297"/>
      <c r="BD132" s="297"/>
      <c r="BE132" s="297"/>
      <c r="BF132" s="297"/>
      <c r="BG132" s="297"/>
      <c r="BH132" s="297"/>
      <c r="BI132" s="297"/>
      <c r="BJ132" s="297"/>
      <c r="BK132" s="297"/>
      <c r="BL132" s="297"/>
      <c r="BM132" s="297"/>
      <c r="BN132" s="297"/>
      <c r="BO132" s="297"/>
      <c r="BP132" s="297"/>
      <c r="BQ132" s="297"/>
      <c r="BR132" s="297"/>
      <c r="BS132" s="297"/>
      <c r="BT132" s="297"/>
      <c r="BU132" s="297"/>
      <c r="BV132" s="297"/>
      <c r="BW132" s="297"/>
      <c r="BX132" s="297"/>
      <c r="BY132" s="297"/>
      <c r="BZ132" s="297"/>
      <c r="CA132" s="297"/>
      <c r="CB132" s="297"/>
      <c r="CC132" s="297"/>
      <c r="CD132" s="297"/>
      <c r="CE132" s="297"/>
      <c r="CF132" s="297"/>
      <c r="CG132" s="297"/>
      <c r="CH132" s="297"/>
      <c r="CI132" s="297"/>
      <c r="CJ132" s="297"/>
      <c r="CK132" s="297"/>
      <c r="CL132" s="297"/>
      <c r="CM132" s="297"/>
      <c r="CN132" s="297"/>
      <c r="CO132" s="297"/>
      <c r="CP132" s="297"/>
      <c r="CQ132" s="297"/>
      <c r="CR132" s="297"/>
      <c r="CS132" s="297"/>
      <c r="CT132" s="297"/>
      <c r="CU132" s="297"/>
      <c r="CV132" s="297"/>
      <c r="CW132" s="297"/>
      <c r="CX132" s="297"/>
      <c r="CY132" s="297"/>
      <c r="CZ132" s="297"/>
      <c r="DA132" s="297"/>
      <c r="DB132" s="297"/>
      <c r="DC132" s="297"/>
      <c r="DD132" s="297"/>
      <c r="DE132" s="297"/>
      <c r="DF132" s="297"/>
      <c r="DG132" s="297"/>
      <c r="DH132" s="297"/>
      <c r="DI132" s="297"/>
      <c r="DJ132" s="297"/>
      <c r="DK132" s="297"/>
      <c r="DL132" s="297"/>
      <c r="DM132" s="297"/>
      <c r="DN132" s="297"/>
      <c r="DO132" s="297"/>
      <c r="DP132" s="297"/>
      <c r="DQ132" s="297"/>
      <c r="DR132" s="297"/>
      <c r="DS132" s="297"/>
      <c r="DT132" s="297"/>
      <c r="DU132" s="297"/>
      <c r="DV132" s="297"/>
      <c r="DW132" s="297"/>
      <c r="DX132" s="297"/>
      <c r="DY132" s="297"/>
      <c r="DZ132" s="297"/>
      <c r="EA132" s="297"/>
      <c r="EB132" s="297"/>
      <c r="EC132" s="297"/>
      <c r="ED132" s="297"/>
      <c r="EE132" s="297"/>
      <c r="EF132" s="297"/>
      <c r="EG132" s="297"/>
      <c r="EH132" s="297"/>
      <c r="EI132" s="297"/>
    </row>
    <row r="133" spans="1:139">
      <c r="B133" s="15" t="s">
        <v>83</v>
      </c>
      <c r="C133" s="22">
        <v>0</v>
      </c>
      <c r="D133" s="22">
        <v>0</v>
      </c>
      <c r="E133" s="22">
        <v>16.400830000000003</v>
      </c>
      <c r="F133" s="22">
        <v>30.984959999999997</v>
      </c>
      <c r="G133" s="22">
        <v>0</v>
      </c>
      <c r="H133" s="22">
        <v>17.15962</v>
      </c>
      <c r="I133" s="22">
        <v>0</v>
      </c>
      <c r="J133" s="22">
        <v>0</v>
      </c>
      <c r="K133" s="22">
        <f t="shared" si="16"/>
        <v>64.545410000000004</v>
      </c>
      <c r="L133" s="31">
        <f t="shared" si="15"/>
        <v>7.096931964604887E-2</v>
      </c>
      <c r="AK133" s="297"/>
      <c r="AL133" s="297"/>
      <c r="AM133" s="297"/>
      <c r="AN133" s="297"/>
      <c r="AO133" s="297"/>
      <c r="AP133" s="297"/>
      <c r="AQ133" s="297"/>
      <c r="AR133" s="297"/>
      <c r="AS133" s="297"/>
      <c r="AT133" s="297"/>
      <c r="AU133" s="297"/>
      <c r="AV133" s="297"/>
      <c r="AW133" s="297"/>
      <c r="AX133" s="297"/>
      <c r="AY133" s="297"/>
      <c r="AZ133" s="297"/>
      <c r="BA133" s="297"/>
      <c r="BB133" s="297"/>
      <c r="BC133" s="297"/>
      <c r="BD133" s="297"/>
      <c r="BE133" s="297"/>
      <c r="BF133" s="297"/>
      <c r="BG133" s="297"/>
      <c r="BH133" s="297"/>
      <c r="BI133" s="297"/>
      <c r="BJ133" s="297"/>
      <c r="BK133" s="297"/>
      <c r="BL133" s="297"/>
      <c r="BM133" s="297"/>
      <c r="BN133" s="297"/>
      <c r="BO133" s="297"/>
      <c r="BP133" s="297"/>
      <c r="BQ133" s="297"/>
      <c r="BR133" s="297"/>
      <c r="BS133" s="297"/>
      <c r="BT133" s="297"/>
      <c r="BU133" s="297"/>
      <c r="BV133" s="297"/>
      <c r="BW133" s="297"/>
      <c r="BX133" s="297"/>
      <c r="BY133" s="297"/>
      <c r="BZ133" s="297"/>
      <c r="CA133" s="297"/>
      <c r="CB133" s="297"/>
      <c r="CC133" s="297"/>
      <c r="CD133" s="297"/>
      <c r="CE133" s="297"/>
      <c r="CF133" s="297"/>
      <c r="CG133" s="297"/>
      <c r="CH133" s="297"/>
      <c r="CI133" s="297"/>
      <c r="CJ133" s="297"/>
      <c r="CK133" s="297"/>
      <c r="CL133" s="297"/>
      <c r="CM133" s="297"/>
      <c r="CN133" s="297"/>
      <c r="CO133" s="297"/>
      <c r="CP133" s="297"/>
      <c r="CQ133" s="297"/>
      <c r="CR133" s="297"/>
      <c r="CS133" s="297"/>
      <c r="CT133" s="297"/>
      <c r="CU133" s="297"/>
      <c r="CV133" s="297"/>
      <c r="CW133" s="297"/>
      <c r="CX133" s="297"/>
      <c r="CY133" s="297"/>
      <c r="CZ133" s="297"/>
      <c r="DA133" s="297"/>
      <c r="DB133" s="297"/>
      <c r="DC133" s="297"/>
      <c r="DD133" s="297"/>
      <c r="DE133" s="297"/>
      <c r="DF133" s="297"/>
      <c r="DG133" s="297"/>
      <c r="DH133" s="297"/>
      <c r="DI133" s="297"/>
      <c r="DJ133" s="297"/>
      <c r="DK133" s="297"/>
      <c r="DL133" s="297"/>
      <c r="DM133" s="297"/>
      <c r="DN133" s="297"/>
      <c r="DO133" s="297"/>
      <c r="DP133" s="297"/>
      <c r="DQ133" s="297"/>
      <c r="DR133" s="297"/>
      <c r="DS133" s="297"/>
      <c r="DT133" s="297"/>
      <c r="DU133" s="297"/>
      <c r="DV133" s="297"/>
      <c r="DW133" s="297"/>
      <c r="DX133" s="297"/>
      <c r="DY133" s="297"/>
      <c r="DZ133" s="297"/>
      <c r="EA133" s="297"/>
      <c r="EB133" s="297"/>
      <c r="EC133" s="297"/>
      <c r="ED133" s="297"/>
      <c r="EE133" s="297"/>
      <c r="EF133" s="297"/>
      <c r="EG133" s="297"/>
      <c r="EH133" s="297"/>
      <c r="EI133" s="297"/>
    </row>
    <row r="134" spans="1:139">
      <c r="B134" s="15" t="s">
        <v>84</v>
      </c>
      <c r="C134" s="22">
        <v>0</v>
      </c>
      <c r="D134" s="22">
        <v>0</v>
      </c>
      <c r="E134" s="22">
        <v>0</v>
      </c>
      <c r="F134" s="22">
        <v>53.767900000000004</v>
      </c>
      <c r="G134" s="22">
        <v>0</v>
      </c>
      <c r="H134" s="22">
        <v>0</v>
      </c>
      <c r="I134" s="22">
        <v>0</v>
      </c>
      <c r="J134" s="22">
        <v>0</v>
      </c>
      <c r="K134" s="22">
        <f t="shared" si="16"/>
        <v>53.767900000000004</v>
      </c>
      <c r="L134" s="31">
        <f t="shared" si="15"/>
        <v>5.9119173335436107E-2</v>
      </c>
      <c r="AK134" s="297"/>
      <c r="AL134" s="297"/>
      <c r="AM134" s="297"/>
      <c r="AN134" s="297"/>
      <c r="AO134" s="297"/>
      <c r="AP134" s="297"/>
      <c r="AQ134" s="297"/>
      <c r="AR134" s="297"/>
      <c r="AS134" s="297"/>
      <c r="AT134" s="297"/>
      <c r="AU134" s="297"/>
      <c r="AV134" s="297"/>
      <c r="AW134" s="297"/>
      <c r="AX134" s="297"/>
      <c r="AY134" s="297"/>
      <c r="AZ134" s="297"/>
      <c r="BA134" s="297"/>
      <c r="BB134" s="297"/>
      <c r="BC134" s="297"/>
      <c r="BD134" s="297"/>
      <c r="BE134" s="297"/>
      <c r="BF134" s="297"/>
      <c r="BG134" s="297"/>
      <c r="BH134" s="297"/>
      <c r="BI134" s="297"/>
      <c r="BJ134" s="297"/>
      <c r="BK134" s="297"/>
      <c r="BL134" s="297"/>
      <c r="BM134" s="297"/>
      <c r="BN134" s="297"/>
      <c r="BO134" s="297"/>
      <c r="BP134" s="297"/>
      <c r="BQ134" s="297"/>
      <c r="BR134" s="297"/>
      <c r="BS134" s="297"/>
      <c r="BT134" s="297"/>
      <c r="BU134" s="297"/>
      <c r="BV134" s="297"/>
      <c r="BW134" s="297"/>
      <c r="BX134" s="297"/>
      <c r="BY134" s="297"/>
      <c r="BZ134" s="297"/>
      <c r="CA134" s="297"/>
      <c r="CB134" s="297"/>
      <c r="CC134" s="297"/>
      <c r="CD134" s="297"/>
      <c r="CE134" s="297"/>
      <c r="CF134" s="297"/>
      <c r="CG134" s="297"/>
      <c r="CH134" s="297"/>
      <c r="CI134" s="297"/>
      <c r="CJ134" s="297"/>
      <c r="CK134" s="297"/>
      <c r="CL134" s="297"/>
      <c r="CM134" s="297"/>
      <c r="CN134" s="297"/>
      <c r="CO134" s="297"/>
      <c r="CP134" s="297"/>
      <c r="CQ134" s="297"/>
      <c r="CR134" s="297"/>
      <c r="CS134" s="297"/>
      <c r="CT134" s="297"/>
      <c r="CU134" s="297"/>
      <c r="CV134" s="297"/>
      <c r="CW134" s="297"/>
      <c r="CX134" s="297"/>
      <c r="CY134" s="297"/>
      <c r="CZ134" s="297"/>
      <c r="DA134" s="297"/>
      <c r="DB134" s="297"/>
      <c r="DC134" s="297"/>
      <c r="DD134" s="297"/>
      <c r="DE134" s="297"/>
      <c r="DF134" s="297"/>
      <c r="DG134" s="297"/>
      <c r="DH134" s="297"/>
      <c r="DI134" s="297"/>
      <c r="DJ134" s="297"/>
      <c r="DK134" s="297"/>
      <c r="DL134" s="297"/>
      <c r="DM134" s="297"/>
      <c r="DN134" s="297"/>
      <c r="DO134" s="297"/>
      <c r="DP134" s="297"/>
      <c r="DQ134" s="297"/>
      <c r="DR134" s="297"/>
      <c r="DS134" s="297"/>
      <c r="DT134" s="297"/>
      <c r="DU134" s="297"/>
      <c r="DV134" s="297"/>
      <c r="DW134" s="297"/>
      <c r="DX134" s="297"/>
      <c r="DY134" s="297"/>
      <c r="DZ134" s="297"/>
      <c r="EA134" s="297"/>
      <c r="EB134" s="297"/>
      <c r="EC134" s="297"/>
      <c r="ED134" s="297"/>
      <c r="EE134" s="297"/>
      <c r="EF134" s="297"/>
      <c r="EG134" s="297"/>
      <c r="EH134" s="297"/>
      <c r="EI134" s="297"/>
    </row>
    <row r="135" spans="1:139">
      <c r="B135" s="15" t="s">
        <v>85</v>
      </c>
      <c r="C135" s="22">
        <v>0</v>
      </c>
      <c r="D135" s="22">
        <v>0</v>
      </c>
      <c r="E135" s="22">
        <v>31.841639999999998</v>
      </c>
      <c r="F135" s="22">
        <v>17.88711</v>
      </c>
      <c r="G135" s="22">
        <v>0</v>
      </c>
      <c r="H135" s="22">
        <v>0</v>
      </c>
      <c r="I135" s="22">
        <v>0</v>
      </c>
      <c r="J135" s="22">
        <v>0</v>
      </c>
      <c r="K135" s="22">
        <f t="shared" si="16"/>
        <v>49.728749999999998</v>
      </c>
      <c r="L135" s="31">
        <f t="shared" si="15"/>
        <v>5.4678025197275097E-2</v>
      </c>
      <c r="AK135" s="297"/>
      <c r="AL135" s="297"/>
      <c r="AM135" s="297"/>
      <c r="AN135" s="297"/>
      <c r="AO135" s="297"/>
      <c r="AP135" s="297"/>
      <c r="AQ135" s="297"/>
      <c r="AR135" s="297"/>
      <c r="AS135" s="297"/>
      <c r="AT135" s="297"/>
      <c r="AU135" s="297"/>
      <c r="AV135" s="297"/>
      <c r="AW135" s="297"/>
      <c r="AX135" s="297"/>
      <c r="AY135" s="297"/>
      <c r="AZ135" s="297"/>
      <c r="BA135" s="297"/>
      <c r="BB135" s="297"/>
      <c r="BC135" s="297"/>
      <c r="BD135" s="297"/>
      <c r="BE135" s="297"/>
      <c r="BF135" s="297"/>
      <c r="BG135" s="297"/>
      <c r="BH135" s="297"/>
      <c r="BI135" s="297"/>
      <c r="BJ135" s="297"/>
      <c r="BK135" s="297"/>
      <c r="BL135" s="297"/>
      <c r="BM135" s="297"/>
      <c r="BN135" s="297"/>
      <c r="BO135" s="297"/>
      <c r="BP135" s="297"/>
      <c r="BQ135" s="297"/>
      <c r="BR135" s="297"/>
      <c r="BS135" s="297"/>
      <c r="BT135" s="297"/>
      <c r="BU135" s="297"/>
      <c r="BV135" s="297"/>
      <c r="BW135" s="297"/>
      <c r="BX135" s="297"/>
      <c r="BY135" s="297"/>
      <c r="BZ135" s="297"/>
      <c r="CA135" s="297"/>
      <c r="CB135" s="297"/>
      <c r="CC135" s="297"/>
      <c r="CD135" s="297"/>
      <c r="CE135" s="297"/>
      <c r="CF135" s="297"/>
      <c r="CG135" s="297"/>
      <c r="CH135" s="297"/>
      <c r="CI135" s="297"/>
      <c r="CJ135" s="297"/>
      <c r="CK135" s="297"/>
      <c r="CL135" s="297"/>
      <c r="CM135" s="297"/>
      <c r="CN135" s="297"/>
      <c r="CO135" s="297"/>
      <c r="CP135" s="297"/>
      <c r="CQ135" s="297"/>
      <c r="CR135" s="297"/>
      <c r="CS135" s="297"/>
      <c r="CT135" s="297"/>
      <c r="CU135" s="297"/>
      <c r="CV135" s="297"/>
      <c r="CW135" s="297"/>
      <c r="CX135" s="297"/>
      <c r="CY135" s="297"/>
      <c r="CZ135" s="297"/>
      <c r="DA135" s="297"/>
      <c r="DB135" s="297"/>
      <c r="DC135" s="297"/>
      <c r="DD135" s="297"/>
      <c r="DE135" s="297"/>
      <c r="DF135" s="297"/>
      <c r="DG135" s="297"/>
      <c r="DH135" s="297"/>
      <c r="DI135" s="297"/>
      <c r="DJ135" s="297"/>
      <c r="DK135" s="297"/>
      <c r="DL135" s="297"/>
      <c r="DM135" s="297"/>
      <c r="DN135" s="297"/>
      <c r="DO135" s="297"/>
      <c r="DP135" s="297"/>
      <c r="DQ135" s="297"/>
      <c r="DR135" s="297"/>
      <c r="DS135" s="297"/>
      <c r="DT135" s="297"/>
      <c r="DU135" s="297"/>
      <c r="DV135" s="297"/>
      <c r="DW135" s="297"/>
      <c r="DX135" s="297"/>
      <c r="DY135" s="297"/>
      <c r="DZ135" s="297"/>
      <c r="EA135" s="297"/>
      <c r="EB135" s="297"/>
      <c r="EC135" s="297"/>
      <c r="ED135" s="297"/>
      <c r="EE135" s="297"/>
      <c r="EF135" s="297"/>
      <c r="EG135" s="297"/>
      <c r="EH135" s="297"/>
      <c r="EI135" s="297"/>
    </row>
    <row r="136" spans="1:139">
      <c r="B136" s="15" t="s">
        <v>86</v>
      </c>
      <c r="C136" s="22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f t="shared" si="16"/>
        <v>0</v>
      </c>
      <c r="L136" s="31">
        <f t="shared" si="15"/>
        <v>0</v>
      </c>
      <c r="N136" s="33">
        <f>K136/K145</f>
        <v>0</v>
      </c>
      <c r="AK136" s="297"/>
      <c r="AL136" s="297"/>
      <c r="AM136" s="297"/>
      <c r="AN136" s="297"/>
      <c r="AO136" s="297"/>
      <c r="AP136" s="297"/>
      <c r="AQ136" s="297"/>
      <c r="AR136" s="297"/>
      <c r="AS136" s="297"/>
      <c r="AT136" s="297"/>
      <c r="AU136" s="297"/>
      <c r="AV136" s="297"/>
      <c r="AW136" s="297"/>
      <c r="AX136" s="297"/>
      <c r="AY136" s="297"/>
      <c r="AZ136" s="297"/>
      <c r="BA136" s="297"/>
      <c r="BB136" s="297"/>
      <c r="BC136" s="297"/>
      <c r="BD136" s="297"/>
      <c r="BE136" s="297"/>
      <c r="BF136" s="297"/>
      <c r="BG136" s="297"/>
      <c r="BH136" s="297"/>
      <c r="BI136" s="297"/>
      <c r="BJ136" s="297"/>
      <c r="BK136" s="297"/>
      <c r="BL136" s="297"/>
      <c r="BM136" s="297"/>
      <c r="BN136" s="297"/>
      <c r="BO136" s="297"/>
      <c r="BP136" s="297"/>
      <c r="BQ136" s="297"/>
      <c r="BR136" s="297"/>
      <c r="BS136" s="297"/>
      <c r="BT136" s="297"/>
      <c r="BU136" s="297"/>
      <c r="BV136" s="297"/>
      <c r="BW136" s="297"/>
      <c r="BX136" s="297"/>
      <c r="BY136" s="297"/>
      <c r="BZ136" s="297"/>
      <c r="CA136" s="297"/>
      <c r="CB136" s="297"/>
      <c r="CC136" s="297"/>
      <c r="CD136" s="297"/>
      <c r="CE136" s="297"/>
      <c r="CF136" s="297"/>
      <c r="CG136" s="297"/>
      <c r="CH136" s="297"/>
      <c r="CI136" s="297"/>
      <c r="CJ136" s="297"/>
      <c r="CK136" s="297"/>
      <c r="CL136" s="297"/>
      <c r="CM136" s="297"/>
      <c r="CN136" s="297"/>
      <c r="CO136" s="297"/>
      <c r="CP136" s="297"/>
      <c r="CQ136" s="297"/>
      <c r="CR136" s="297"/>
      <c r="CS136" s="297"/>
      <c r="CT136" s="297"/>
      <c r="CU136" s="297"/>
      <c r="CV136" s="297"/>
      <c r="CW136" s="297"/>
      <c r="CX136" s="297"/>
      <c r="CY136" s="297"/>
      <c r="CZ136" s="297"/>
      <c r="DA136" s="297"/>
      <c r="DB136" s="297"/>
      <c r="DC136" s="297"/>
      <c r="DD136" s="297"/>
      <c r="DE136" s="297"/>
      <c r="DF136" s="297"/>
      <c r="DG136" s="297"/>
      <c r="DH136" s="297"/>
      <c r="DI136" s="297"/>
      <c r="DJ136" s="297"/>
      <c r="DK136" s="297"/>
      <c r="DL136" s="297"/>
      <c r="DM136" s="297"/>
      <c r="DN136" s="297"/>
      <c r="DO136" s="297"/>
      <c r="DP136" s="297"/>
      <c r="DQ136" s="297"/>
      <c r="DR136" s="297"/>
      <c r="DS136" s="297"/>
      <c r="DT136" s="297"/>
      <c r="DU136" s="297"/>
      <c r="DV136" s="297"/>
      <c r="DW136" s="297"/>
      <c r="DX136" s="297"/>
      <c r="DY136" s="297"/>
      <c r="DZ136" s="297"/>
      <c r="EA136" s="297"/>
      <c r="EB136" s="297"/>
      <c r="EC136" s="297"/>
      <c r="ED136" s="297"/>
      <c r="EE136" s="297"/>
      <c r="EF136" s="297"/>
      <c r="EG136" s="297"/>
      <c r="EH136" s="297"/>
      <c r="EI136" s="297"/>
    </row>
    <row r="137" spans="1:139">
      <c r="B137" s="15" t="s">
        <v>87</v>
      </c>
      <c r="C137" s="22">
        <v>0</v>
      </c>
      <c r="D137" s="22">
        <v>0</v>
      </c>
      <c r="E137" s="22">
        <v>0</v>
      </c>
      <c r="F137" s="22">
        <v>0</v>
      </c>
      <c r="G137" s="22">
        <v>0</v>
      </c>
      <c r="H137" s="22">
        <v>17.66245</v>
      </c>
      <c r="I137" s="22">
        <v>0</v>
      </c>
      <c r="J137" s="22">
        <v>0</v>
      </c>
      <c r="K137" s="22">
        <f t="shared" si="16"/>
        <v>17.66245</v>
      </c>
      <c r="L137" s="31">
        <f t="shared" si="15"/>
        <v>1.9420312920505976E-2</v>
      </c>
      <c r="AK137" s="297"/>
      <c r="AL137" s="297"/>
      <c r="AM137" s="297"/>
      <c r="AN137" s="297"/>
      <c r="AO137" s="297"/>
      <c r="AP137" s="297"/>
      <c r="AQ137" s="297"/>
      <c r="AR137" s="297"/>
      <c r="AS137" s="297"/>
      <c r="AT137" s="297"/>
      <c r="AU137" s="297"/>
      <c r="AV137" s="297"/>
      <c r="AW137" s="297"/>
      <c r="AX137" s="297"/>
      <c r="AY137" s="297"/>
      <c r="AZ137" s="297"/>
      <c r="BA137" s="297"/>
      <c r="BB137" s="297"/>
      <c r="BC137" s="297"/>
      <c r="BD137" s="297"/>
      <c r="BE137" s="297"/>
      <c r="BF137" s="297"/>
      <c r="BG137" s="297"/>
      <c r="BH137" s="297"/>
      <c r="BI137" s="297"/>
      <c r="BJ137" s="297"/>
      <c r="BK137" s="297"/>
      <c r="BL137" s="297"/>
      <c r="BM137" s="297"/>
      <c r="BN137" s="297"/>
      <c r="BO137" s="297"/>
      <c r="BP137" s="297"/>
      <c r="BQ137" s="297"/>
      <c r="BR137" s="297"/>
      <c r="BS137" s="297"/>
      <c r="BT137" s="297"/>
      <c r="BU137" s="297"/>
      <c r="BV137" s="297"/>
      <c r="BW137" s="297"/>
      <c r="BX137" s="297"/>
      <c r="BY137" s="297"/>
      <c r="BZ137" s="297"/>
      <c r="CA137" s="297"/>
      <c r="CB137" s="297"/>
      <c r="CC137" s="297"/>
      <c r="CD137" s="297"/>
      <c r="CE137" s="297"/>
      <c r="CF137" s="297"/>
      <c r="CG137" s="297"/>
      <c r="CH137" s="297"/>
      <c r="CI137" s="297"/>
      <c r="CJ137" s="297"/>
      <c r="CK137" s="297"/>
      <c r="CL137" s="297"/>
      <c r="CM137" s="297"/>
      <c r="CN137" s="297"/>
      <c r="CO137" s="297"/>
      <c r="CP137" s="297"/>
      <c r="CQ137" s="297"/>
      <c r="CR137" s="297"/>
      <c r="CS137" s="297"/>
      <c r="CT137" s="297"/>
      <c r="CU137" s="297"/>
      <c r="CV137" s="297"/>
      <c r="CW137" s="297"/>
      <c r="CX137" s="297"/>
      <c r="CY137" s="297"/>
      <c r="CZ137" s="297"/>
      <c r="DA137" s="297"/>
      <c r="DB137" s="297"/>
      <c r="DC137" s="297"/>
      <c r="DD137" s="297"/>
      <c r="DE137" s="297"/>
      <c r="DF137" s="297"/>
      <c r="DG137" s="297"/>
      <c r="DH137" s="297"/>
      <c r="DI137" s="297"/>
      <c r="DJ137" s="297"/>
      <c r="DK137" s="297"/>
      <c r="DL137" s="297"/>
      <c r="DM137" s="297"/>
      <c r="DN137" s="297"/>
      <c r="DO137" s="297"/>
      <c r="DP137" s="297"/>
      <c r="DQ137" s="297"/>
      <c r="DR137" s="297"/>
      <c r="DS137" s="297"/>
      <c r="DT137" s="297"/>
      <c r="DU137" s="297"/>
      <c r="DV137" s="297"/>
      <c r="DW137" s="297"/>
      <c r="DX137" s="297"/>
      <c r="DY137" s="297"/>
      <c r="DZ137" s="297"/>
      <c r="EA137" s="297"/>
      <c r="EB137" s="297"/>
      <c r="EC137" s="297"/>
      <c r="ED137" s="297"/>
      <c r="EE137" s="297"/>
      <c r="EF137" s="297"/>
      <c r="EG137" s="297"/>
      <c r="EH137" s="297"/>
      <c r="EI137" s="297"/>
    </row>
    <row r="138" spans="1:139">
      <c r="B138" s="15" t="s">
        <v>392</v>
      </c>
      <c r="C138" s="22">
        <v>0</v>
      </c>
      <c r="D138" s="22">
        <f t="shared" ref="D138:J138" si="17">SUM(D120:D137)</f>
        <v>476.67411814072193</v>
      </c>
      <c r="E138" s="22">
        <f t="shared" si="17"/>
        <v>90</v>
      </c>
      <c r="F138" s="22">
        <f t="shared" si="17"/>
        <v>200</v>
      </c>
      <c r="G138" s="22">
        <f t="shared" si="17"/>
        <v>0</v>
      </c>
      <c r="H138" s="22">
        <f t="shared" si="17"/>
        <v>142.80916733971733</v>
      </c>
      <c r="I138" s="22">
        <f t="shared" si="17"/>
        <v>0</v>
      </c>
      <c r="J138" s="22">
        <f t="shared" si="17"/>
        <v>0</v>
      </c>
      <c r="K138" s="22">
        <f>SUM(A138:J138)</f>
        <v>909.48328548043924</v>
      </c>
      <c r="L138" s="31">
        <f t="shared" si="15"/>
        <v>1</v>
      </c>
      <c r="AK138" s="297"/>
      <c r="AL138" s="297"/>
      <c r="AM138" s="297"/>
      <c r="AN138" s="297"/>
      <c r="AO138" s="297"/>
      <c r="AP138" s="297"/>
      <c r="AQ138" s="297"/>
      <c r="AR138" s="297"/>
      <c r="AS138" s="297"/>
      <c r="AT138" s="297"/>
      <c r="AU138" s="297"/>
      <c r="AV138" s="297"/>
      <c r="AW138" s="297"/>
      <c r="AX138" s="297"/>
      <c r="AY138" s="297"/>
      <c r="AZ138" s="297"/>
      <c r="BA138" s="297"/>
      <c r="BB138" s="297"/>
      <c r="BC138" s="297"/>
      <c r="BD138" s="297"/>
      <c r="BE138" s="297"/>
      <c r="BF138" s="297"/>
      <c r="BG138" s="297"/>
      <c r="BH138" s="297"/>
      <c r="BI138" s="297"/>
      <c r="BJ138" s="297"/>
      <c r="BK138" s="297"/>
      <c r="BL138" s="297"/>
      <c r="BM138" s="297"/>
      <c r="BN138" s="297"/>
      <c r="BO138" s="297"/>
      <c r="BP138" s="297"/>
      <c r="BQ138" s="297"/>
      <c r="BR138" s="297"/>
      <c r="BS138" s="297"/>
      <c r="BT138" s="297"/>
      <c r="BU138" s="297"/>
      <c r="BV138" s="297"/>
      <c r="BW138" s="297"/>
      <c r="BX138" s="297"/>
      <c r="BY138" s="297"/>
      <c r="BZ138" s="297"/>
      <c r="CA138" s="297"/>
      <c r="CB138" s="297"/>
      <c r="CC138" s="297"/>
      <c r="CD138" s="297"/>
      <c r="CE138" s="297"/>
      <c r="CF138" s="297"/>
      <c r="CG138" s="297"/>
      <c r="CH138" s="297"/>
      <c r="CI138" s="297"/>
      <c r="CJ138" s="297"/>
      <c r="CK138" s="297"/>
      <c r="CL138" s="297"/>
      <c r="CM138" s="297"/>
      <c r="CN138" s="297"/>
      <c r="CO138" s="297"/>
      <c r="CP138" s="297"/>
      <c r="CQ138" s="297"/>
      <c r="CR138" s="297"/>
      <c r="CS138" s="297"/>
      <c r="CT138" s="297"/>
      <c r="CU138" s="297"/>
      <c r="CV138" s="297"/>
      <c r="CW138" s="297"/>
      <c r="CX138" s="297"/>
      <c r="CY138" s="297"/>
      <c r="CZ138" s="297"/>
      <c r="DA138" s="297"/>
      <c r="DB138" s="297"/>
      <c r="DC138" s="297"/>
      <c r="DD138" s="297"/>
      <c r="DE138" s="297"/>
      <c r="DF138" s="297"/>
      <c r="DG138" s="297"/>
      <c r="DH138" s="297"/>
      <c r="DI138" s="297"/>
      <c r="DJ138" s="297"/>
      <c r="DK138" s="297"/>
      <c r="DL138" s="297"/>
      <c r="DM138" s="297"/>
      <c r="DN138" s="297"/>
      <c r="DO138" s="297"/>
      <c r="DP138" s="297"/>
      <c r="DQ138" s="297"/>
      <c r="DR138" s="297"/>
      <c r="DS138" s="297"/>
      <c r="DT138" s="297"/>
      <c r="DU138" s="297"/>
      <c r="DV138" s="297"/>
      <c r="DW138" s="297"/>
      <c r="DX138" s="297"/>
      <c r="DY138" s="297"/>
      <c r="DZ138" s="297"/>
      <c r="EA138" s="297"/>
      <c r="EB138" s="297"/>
      <c r="EC138" s="297"/>
      <c r="ED138" s="297"/>
      <c r="EE138" s="297"/>
      <c r="EF138" s="297"/>
      <c r="EG138" s="297"/>
      <c r="EH138" s="297"/>
      <c r="EI138" s="297"/>
    </row>
    <row r="139" spans="1:139">
      <c r="E139" s="22"/>
      <c r="F139" s="22"/>
      <c r="G139" s="23"/>
      <c r="H139" s="23"/>
      <c r="I139" s="26"/>
      <c r="J139" s="22"/>
      <c r="K139" s="22"/>
      <c r="L139" s="22"/>
      <c r="AK139" s="297"/>
      <c r="AL139" s="297"/>
      <c r="AM139" s="297"/>
      <c r="AN139" s="297"/>
      <c r="AO139" s="297"/>
      <c r="AP139" s="297"/>
      <c r="AQ139" s="297"/>
      <c r="AR139" s="297"/>
      <c r="AS139" s="297"/>
      <c r="AT139" s="297"/>
      <c r="AU139" s="297"/>
      <c r="AV139" s="297"/>
      <c r="AW139" s="297"/>
      <c r="AX139" s="297"/>
      <c r="AY139" s="297"/>
      <c r="AZ139" s="297"/>
      <c r="BA139" s="297"/>
      <c r="BB139" s="297"/>
      <c r="BC139" s="297"/>
      <c r="BD139" s="297"/>
      <c r="BE139" s="297"/>
      <c r="BF139" s="297"/>
      <c r="BG139" s="297"/>
      <c r="BH139" s="297"/>
      <c r="BI139" s="297"/>
      <c r="BJ139" s="297"/>
      <c r="BK139" s="297"/>
      <c r="BL139" s="297"/>
      <c r="BM139" s="297"/>
      <c r="BN139" s="297"/>
      <c r="BO139" s="297"/>
      <c r="BP139" s="297"/>
      <c r="BQ139" s="297"/>
      <c r="BR139" s="297"/>
      <c r="BS139" s="297"/>
      <c r="BT139" s="297"/>
      <c r="BU139" s="297"/>
      <c r="BV139" s="297"/>
      <c r="BW139" s="297"/>
      <c r="BX139" s="297"/>
      <c r="BY139" s="297"/>
      <c r="BZ139" s="297"/>
      <c r="CA139" s="297"/>
      <c r="CB139" s="297"/>
      <c r="CC139" s="297"/>
      <c r="CD139" s="297"/>
      <c r="CE139" s="297"/>
      <c r="CF139" s="297"/>
      <c r="CG139" s="297"/>
      <c r="CH139" s="297"/>
      <c r="CI139" s="297"/>
      <c r="CJ139" s="297"/>
      <c r="CK139" s="297"/>
      <c r="CL139" s="297"/>
      <c r="CM139" s="297"/>
      <c r="CN139" s="297"/>
      <c r="CO139" s="297"/>
      <c r="CP139" s="297"/>
      <c r="CQ139" s="297"/>
      <c r="CR139" s="297"/>
      <c r="CS139" s="297"/>
      <c r="CT139" s="297"/>
      <c r="CU139" s="297"/>
      <c r="CV139" s="297"/>
      <c r="CW139" s="297"/>
      <c r="CX139" s="297"/>
      <c r="CY139" s="297"/>
      <c r="CZ139" s="297"/>
      <c r="DA139" s="297"/>
      <c r="DB139" s="297"/>
      <c r="DC139" s="297"/>
      <c r="DD139" s="297"/>
      <c r="DE139" s="297"/>
      <c r="DF139" s="297"/>
      <c r="DG139" s="297"/>
      <c r="DH139" s="297"/>
      <c r="DI139" s="297"/>
      <c r="DJ139" s="297"/>
      <c r="DK139" s="297"/>
      <c r="DL139" s="297"/>
      <c r="DM139" s="297"/>
      <c r="DN139" s="297"/>
      <c r="DO139" s="297"/>
      <c r="DP139" s="297"/>
      <c r="DQ139" s="297"/>
      <c r="DR139" s="297"/>
      <c r="DS139" s="297"/>
      <c r="DT139" s="297"/>
      <c r="DU139" s="297"/>
      <c r="DV139" s="297"/>
      <c r="DW139" s="297"/>
      <c r="DX139" s="297"/>
      <c r="DY139" s="297"/>
      <c r="DZ139" s="297"/>
      <c r="EA139" s="297"/>
      <c r="EB139" s="297"/>
      <c r="EC139" s="297"/>
      <c r="ED139" s="297"/>
      <c r="EE139" s="297"/>
      <c r="EF139" s="297"/>
      <c r="EG139" s="297"/>
      <c r="EH139" s="297"/>
      <c r="EI139" s="297"/>
    </row>
    <row r="140" spans="1:139">
      <c r="B140" s="27" t="s">
        <v>302</v>
      </c>
      <c r="C140" s="22">
        <v>1044.4125099999999</v>
      </c>
      <c r="D140" s="22">
        <v>43.796750000000003</v>
      </c>
      <c r="E140" s="22">
        <v>0</v>
      </c>
      <c r="F140" s="22">
        <v>0</v>
      </c>
      <c r="G140" s="29">
        <v>0</v>
      </c>
      <c r="H140" s="29">
        <v>0</v>
      </c>
      <c r="I140" s="29">
        <v>0</v>
      </c>
      <c r="J140" s="22">
        <v>0</v>
      </c>
      <c r="K140" s="22">
        <f>SUM(A140:J140)</f>
        <v>1088.2092599999999</v>
      </c>
      <c r="L140" s="30">
        <f>K140/$K$144</f>
        <v>0.40623255868171337</v>
      </c>
      <c r="AK140" s="297"/>
      <c r="AL140" s="297"/>
      <c r="AM140" s="297"/>
      <c r="AN140" s="297"/>
      <c r="AO140" s="297"/>
      <c r="AP140" s="297"/>
      <c r="AQ140" s="297"/>
      <c r="AR140" s="297"/>
      <c r="AS140" s="297"/>
      <c r="AT140" s="297"/>
      <c r="AU140" s="297"/>
      <c r="AV140" s="297"/>
      <c r="AW140" s="297"/>
      <c r="AX140" s="297"/>
      <c r="AY140" s="297"/>
      <c r="AZ140" s="297"/>
      <c r="BA140" s="297"/>
      <c r="BB140" s="297"/>
      <c r="BC140" s="297"/>
      <c r="BD140" s="297"/>
      <c r="BE140" s="297"/>
      <c r="BF140" s="297"/>
      <c r="BG140" s="297"/>
      <c r="BH140" s="297"/>
      <c r="BI140" s="297"/>
      <c r="BJ140" s="297"/>
      <c r="BK140" s="297"/>
      <c r="BL140" s="297"/>
      <c r="BM140" s="297"/>
      <c r="BN140" s="297"/>
      <c r="BO140" s="297"/>
      <c r="BP140" s="297"/>
      <c r="BQ140" s="297"/>
      <c r="BR140" s="297"/>
      <c r="BS140" s="297"/>
      <c r="BT140" s="297"/>
      <c r="BU140" s="297"/>
      <c r="BV140" s="297"/>
      <c r="BW140" s="297"/>
      <c r="BX140" s="297"/>
      <c r="BY140" s="297"/>
      <c r="BZ140" s="297"/>
      <c r="CA140" s="297"/>
      <c r="CB140" s="297"/>
      <c r="CC140" s="297"/>
      <c r="CD140" s="297"/>
      <c r="CE140" s="297"/>
      <c r="CF140" s="297"/>
      <c r="CG140" s="297"/>
      <c r="CH140" s="297"/>
      <c r="CI140" s="297"/>
      <c r="CJ140" s="297"/>
      <c r="CK140" s="297"/>
      <c r="CL140" s="297"/>
      <c r="CM140" s="297"/>
      <c r="CN140" s="297"/>
      <c r="CO140" s="297"/>
      <c r="CP140" s="297"/>
      <c r="CQ140" s="297"/>
      <c r="CR140" s="297"/>
      <c r="CS140" s="297"/>
      <c r="CT140" s="297"/>
      <c r="CU140" s="297"/>
      <c r="CV140" s="297"/>
      <c r="CW140" s="297"/>
      <c r="CX140" s="297"/>
      <c r="CY140" s="297"/>
      <c r="CZ140" s="297"/>
      <c r="DA140" s="297"/>
      <c r="DB140" s="297"/>
      <c r="DC140" s="297"/>
      <c r="DD140" s="297"/>
      <c r="DE140" s="297"/>
      <c r="DF140" s="297"/>
      <c r="DG140" s="297"/>
      <c r="DH140" s="297"/>
      <c r="DI140" s="297"/>
      <c r="DJ140" s="297"/>
      <c r="DK140" s="297"/>
      <c r="DL140" s="297"/>
      <c r="DM140" s="297"/>
      <c r="DN140" s="297"/>
      <c r="DO140" s="297"/>
      <c r="DP140" s="297"/>
      <c r="DQ140" s="297"/>
      <c r="DR140" s="297"/>
      <c r="DS140" s="297"/>
      <c r="DT140" s="297"/>
      <c r="DU140" s="297"/>
      <c r="DV140" s="297"/>
      <c r="DW140" s="297"/>
      <c r="DX140" s="297"/>
      <c r="DY140" s="297"/>
      <c r="DZ140" s="297"/>
      <c r="EA140" s="297"/>
      <c r="EB140" s="297"/>
      <c r="EC140" s="297"/>
      <c r="ED140" s="297"/>
      <c r="EE140" s="297"/>
      <c r="EF140" s="297"/>
      <c r="EG140" s="297"/>
      <c r="EH140" s="297"/>
      <c r="EI140" s="297"/>
    </row>
    <row r="141" spans="1:139" s="310" customFormat="1">
      <c r="A141" s="297"/>
      <c r="B141" s="33" t="s">
        <v>379</v>
      </c>
      <c r="C141" s="22">
        <v>0</v>
      </c>
      <c r="D141" s="32">
        <v>191.02240185927806</v>
      </c>
      <c r="E141" s="29">
        <v>0</v>
      </c>
      <c r="F141" s="29">
        <v>0</v>
      </c>
      <c r="G141" s="28">
        <v>239</v>
      </c>
      <c r="H141" s="32">
        <v>400.25130266028265</v>
      </c>
      <c r="I141" s="28">
        <v>124.25338000000001</v>
      </c>
      <c r="J141" s="28">
        <v>559.46122000000003</v>
      </c>
      <c r="K141" s="22">
        <f t="shared" si="16"/>
        <v>1513.9883045195606</v>
      </c>
      <c r="L141" s="30">
        <f>K141/$K$144</f>
        <v>0.56517745746729842</v>
      </c>
      <c r="M141" s="297"/>
      <c r="N141" s="297"/>
      <c r="O141" s="297"/>
      <c r="P141" s="297"/>
      <c r="Q141" s="297"/>
      <c r="R141" s="297"/>
      <c r="S141" s="297"/>
      <c r="T141" s="297"/>
      <c r="U141" s="297"/>
      <c r="V141" s="297"/>
      <c r="W141" s="297"/>
      <c r="X141" s="297"/>
      <c r="Y141" s="297"/>
      <c r="Z141" s="297"/>
      <c r="AA141" s="297"/>
      <c r="AB141" s="297"/>
      <c r="AC141" s="297"/>
      <c r="AD141" s="297"/>
      <c r="AE141" s="297"/>
      <c r="AF141" s="297"/>
      <c r="AG141" s="297"/>
      <c r="AH141" s="297"/>
      <c r="AI141" s="297"/>
      <c r="AJ141" s="297"/>
      <c r="AK141" s="297"/>
      <c r="AL141" s="297"/>
      <c r="AM141" s="297"/>
      <c r="AN141" s="297"/>
      <c r="AO141" s="297"/>
      <c r="AP141" s="297"/>
      <c r="AQ141" s="297"/>
      <c r="AR141" s="297"/>
      <c r="AS141" s="297"/>
      <c r="AT141" s="297"/>
      <c r="AU141" s="297"/>
      <c r="AV141" s="297"/>
      <c r="AW141" s="297"/>
      <c r="AX141" s="297"/>
      <c r="AY141" s="297"/>
      <c r="AZ141" s="297"/>
      <c r="BA141" s="297"/>
      <c r="BB141" s="297"/>
      <c r="BC141" s="297"/>
      <c r="BD141" s="297"/>
      <c r="BE141" s="297"/>
      <c r="BF141" s="297"/>
      <c r="BG141" s="297"/>
      <c r="BH141" s="297"/>
      <c r="BI141" s="297"/>
      <c r="BJ141" s="297"/>
      <c r="BK141" s="297"/>
      <c r="BL141" s="297"/>
      <c r="BM141" s="297"/>
      <c r="BN141" s="297"/>
      <c r="BO141" s="297"/>
      <c r="BP141" s="297"/>
      <c r="BQ141" s="297"/>
      <c r="BR141" s="297"/>
      <c r="BS141" s="297"/>
      <c r="BT141" s="297"/>
      <c r="BU141" s="297"/>
      <c r="BV141" s="297"/>
      <c r="BW141" s="297"/>
      <c r="BX141" s="297"/>
      <c r="BY141" s="297"/>
      <c r="BZ141" s="297"/>
      <c r="CA141" s="297"/>
      <c r="CB141" s="297"/>
      <c r="CC141" s="297"/>
      <c r="CD141" s="297"/>
      <c r="CE141" s="297"/>
      <c r="CF141" s="297"/>
      <c r="CG141" s="297"/>
      <c r="CH141" s="297"/>
      <c r="CI141" s="297"/>
      <c r="CJ141" s="297"/>
      <c r="CK141" s="297"/>
      <c r="CL141" s="297"/>
      <c r="CM141" s="297"/>
      <c r="CN141" s="297"/>
      <c r="CO141" s="297"/>
      <c r="CP141" s="297"/>
      <c r="CQ141" s="297"/>
      <c r="CR141" s="297"/>
      <c r="CS141" s="297"/>
      <c r="CT141" s="297"/>
      <c r="CU141" s="297"/>
      <c r="CV141" s="297"/>
      <c r="CW141" s="297"/>
      <c r="CX141" s="297"/>
      <c r="CY141" s="297"/>
      <c r="CZ141" s="297"/>
      <c r="DA141" s="297"/>
      <c r="DB141" s="297"/>
      <c r="DC141" s="297"/>
      <c r="DD141" s="297"/>
      <c r="DE141" s="297"/>
      <c r="DF141" s="297"/>
      <c r="DG141" s="297"/>
      <c r="DH141" s="297"/>
      <c r="DI141" s="297"/>
      <c r="DJ141" s="297"/>
      <c r="DK141" s="297"/>
      <c r="DL141" s="297"/>
      <c r="DM141" s="297"/>
      <c r="DN141" s="297"/>
      <c r="DO141" s="297"/>
      <c r="DP141" s="297"/>
      <c r="DQ141" s="297"/>
      <c r="DR141" s="297"/>
      <c r="DS141" s="297"/>
      <c r="DT141" s="297"/>
      <c r="DU141" s="297"/>
      <c r="DV141" s="297"/>
      <c r="DW141" s="297"/>
      <c r="DX141" s="297"/>
      <c r="DY141" s="297"/>
      <c r="DZ141" s="297"/>
      <c r="EA141" s="297"/>
      <c r="EB141" s="297"/>
      <c r="EC141" s="297"/>
      <c r="ED141" s="297"/>
      <c r="EE141" s="297"/>
      <c r="EF141" s="297"/>
      <c r="EG141" s="297"/>
      <c r="EH141" s="297"/>
      <c r="EI141" s="297"/>
    </row>
    <row r="142" spans="1:139">
      <c r="B142" s="27" t="s">
        <v>304</v>
      </c>
      <c r="C142" s="22">
        <v>0</v>
      </c>
      <c r="D142" s="22">
        <v>6.3127800000000001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f t="shared" si="16"/>
        <v>6.3127800000000001</v>
      </c>
      <c r="L142" s="31">
        <f>K142/$K$144</f>
        <v>2.3565842214894835E-3</v>
      </c>
      <c r="AK142" s="297"/>
      <c r="AL142" s="297"/>
      <c r="AM142" s="297"/>
      <c r="AN142" s="297"/>
      <c r="AO142" s="297"/>
      <c r="AP142" s="297"/>
      <c r="AQ142" s="297"/>
      <c r="AR142" s="297"/>
      <c r="AS142" s="297"/>
      <c r="AT142" s="297"/>
      <c r="AU142" s="297"/>
      <c r="AV142" s="297"/>
      <c r="AW142" s="297"/>
      <c r="AX142" s="297"/>
      <c r="AY142" s="297"/>
      <c r="AZ142" s="297"/>
      <c r="BA142" s="297"/>
      <c r="BB142" s="297"/>
      <c r="BC142" s="297"/>
      <c r="BD142" s="297"/>
      <c r="BE142" s="297"/>
      <c r="BF142" s="297"/>
      <c r="BG142" s="297"/>
      <c r="BH142" s="297"/>
      <c r="BI142" s="297"/>
      <c r="BJ142" s="297"/>
      <c r="BK142" s="297"/>
      <c r="BL142" s="297"/>
      <c r="BM142" s="297"/>
      <c r="BN142" s="297"/>
      <c r="BO142" s="297"/>
      <c r="BP142" s="297"/>
      <c r="BQ142" s="297"/>
      <c r="BR142" s="297"/>
      <c r="BS142" s="297"/>
      <c r="BT142" s="297"/>
      <c r="BU142" s="297"/>
      <c r="BV142" s="297"/>
      <c r="BW142" s="297"/>
      <c r="BX142" s="297"/>
      <c r="BY142" s="297"/>
      <c r="BZ142" s="297"/>
      <c r="CA142" s="297"/>
      <c r="CB142" s="297"/>
      <c r="CC142" s="297"/>
      <c r="CD142" s="297"/>
      <c r="CE142" s="297"/>
      <c r="CF142" s="297"/>
      <c r="CG142" s="297"/>
      <c r="CH142" s="297"/>
      <c r="CI142" s="297"/>
      <c r="CJ142" s="297"/>
      <c r="CK142" s="297"/>
      <c r="CL142" s="297"/>
      <c r="CM142" s="297"/>
      <c r="CN142" s="297"/>
      <c r="CO142" s="297"/>
      <c r="CP142" s="297"/>
      <c r="CQ142" s="297"/>
      <c r="CR142" s="297"/>
      <c r="CS142" s="297"/>
      <c r="CT142" s="297"/>
      <c r="CU142" s="297"/>
      <c r="CV142" s="297"/>
      <c r="CW142" s="297"/>
      <c r="CX142" s="297"/>
      <c r="CY142" s="297"/>
      <c r="CZ142" s="297"/>
      <c r="DA142" s="297"/>
      <c r="DB142" s="297"/>
      <c r="DC142" s="297"/>
      <c r="DD142" s="297"/>
      <c r="DE142" s="297"/>
      <c r="DF142" s="297"/>
      <c r="DG142" s="297"/>
      <c r="DH142" s="297"/>
      <c r="DI142" s="297"/>
      <c r="DJ142" s="297"/>
      <c r="DK142" s="297"/>
      <c r="DL142" s="297"/>
      <c r="DM142" s="297"/>
      <c r="DN142" s="297"/>
      <c r="DO142" s="297"/>
      <c r="DP142" s="297"/>
      <c r="DQ142" s="297"/>
      <c r="DR142" s="297"/>
      <c r="DS142" s="297"/>
      <c r="DT142" s="297"/>
      <c r="DU142" s="297"/>
      <c r="DV142" s="297"/>
      <c r="DW142" s="297"/>
      <c r="DX142" s="297"/>
      <c r="DY142" s="297"/>
      <c r="DZ142" s="297"/>
      <c r="EA142" s="297"/>
      <c r="EB142" s="297"/>
      <c r="EC142" s="297"/>
      <c r="ED142" s="297"/>
      <c r="EE142" s="297"/>
      <c r="EF142" s="297"/>
      <c r="EG142" s="297"/>
      <c r="EH142" s="297"/>
      <c r="EI142" s="297"/>
    </row>
    <row r="143" spans="1:139">
      <c r="B143" s="27" t="s">
        <v>277</v>
      </c>
      <c r="C143" s="22">
        <v>0</v>
      </c>
      <c r="D143" s="22">
        <v>70.273609999999991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f t="shared" si="16"/>
        <v>70.273609999999991</v>
      </c>
      <c r="L143" s="30">
        <f>K143/$K$144</f>
        <v>2.6233399629498503E-2</v>
      </c>
      <c r="AK143" s="297"/>
      <c r="AL143" s="297"/>
      <c r="AM143" s="297"/>
      <c r="AN143" s="297"/>
      <c r="AO143" s="297"/>
      <c r="AP143" s="297"/>
      <c r="AQ143" s="297"/>
      <c r="AR143" s="297"/>
      <c r="AS143" s="297"/>
      <c r="AT143" s="297"/>
      <c r="AU143" s="297"/>
      <c r="AV143" s="297"/>
      <c r="AW143" s="297"/>
      <c r="AX143" s="297"/>
      <c r="AY143" s="297"/>
      <c r="AZ143" s="297"/>
      <c r="BA143" s="297"/>
      <c r="BB143" s="297"/>
      <c r="BC143" s="297"/>
      <c r="BD143" s="297"/>
      <c r="BE143" s="297"/>
      <c r="BF143" s="297"/>
      <c r="BG143" s="297"/>
      <c r="BH143" s="297"/>
      <c r="BI143" s="297"/>
      <c r="BJ143" s="297"/>
      <c r="BK143" s="297"/>
      <c r="BL143" s="297"/>
      <c r="BM143" s="297"/>
      <c r="BN143" s="297"/>
      <c r="BO143" s="297"/>
      <c r="BP143" s="297"/>
      <c r="BQ143" s="297"/>
      <c r="BR143" s="297"/>
      <c r="BS143" s="297"/>
      <c r="BT143" s="297"/>
      <c r="BU143" s="297"/>
      <c r="BV143" s="297"/>
      <c r="BW143" s="297"/>
      <c r="BX143" s="297"/>
      <c r="BY143" s="297"/>
      <c r="BZ143" s="297"/>
      <c r="CA143" s="297"/>
      <c r="CB143" s="297"/>
      <c r="CC143" s="297"/>
      <c r="CD143" s="297"/>
      <c r="CE143" s="297"/>
      <c r="CF143" s="297"/>
      <c r="CG143" s="297"/>
      <c r="CH143" s="297"/>
      <c r="CI143" s="297"/>
      <c r="CJ143" s="297"/>
      <c r="CK143" s="297"/>
      <c r="CL143" s="297"/>
      <c r="CM143" s="297"/>
      <c r="CN143" s="297"/>
      <c r="CO143" s="297"/>
      <c r="CP143" s="297"/>
      <c r="CQ143" s="297"/>
      <c r="CR143" s="297"/>
      <c r="CS143" s="297"/>
      <c r="CT143" s="297"/>
      <c r="CU143" s="297"/>
      <c r="CV143" s="297"/>
      <c r="CW143" s="297"/>
      <c r="CX143" s="297"/>
      <c r="CY143" s="297"/>
      <c r="CZ143" s="297"/>
      <c r="DA143" s="297"/>
      <c r="DB143" s="297"/>
      <c r="DC143" s="297"/>
      <c r="DD143" s="297"/>
      <c r="DE143" s="297"/>
      <c r="DF143" s="297"/>
      <c r="DG143" s="297"/>
      <c r="DH143" s="297"/>
      <c r="DI143" s="297"/>
      <c r="DJ143" s="297"/>
      <c r="DK143" s="297"/>
      <c r="DL143" s="297"/>
      <c r="DM143" s="297"/>
      <c r="DN143" s="297"/>
      <c r="DO143" s="297"/>
      <c r="DP143" s="297"/>
      <c r="DQ143" s="297"/>
      <c r="DR143" s="297"/>
      <c r="DS143" s="297"/>
      <c r="DT143" s="297"/>
      <c r="DU143" s="297"/>
      <c r="DV143" s="297"/>
      <c r="DW143" s="297"/>
      <c r="DX143" s="297"/>
      <c r="DY143" s="297"/>
      <c r="DZ143" s="297"/>
      <c r="EA143" s="297"/>
      <c r="EB143" s="297"/>
      <c r="EC143" s="297"/>
      <c r="ED143" s="297"/>
      <c r="EE143" s="297"/>
      <c r="EF143" s="297"/>
      <c r="EG143" s="297"/>
      <c r="EH143" s="297"/>
      <c r="EI143" s="297"/>
    </row>
    <row r="144" spans="1:139">
      <c r="B144" s="27" t="s">
        <v>393</v>
      </c>
      <c r="C144" s="22">
        <v>1044.4125099999999</v>
      </c>
      <c r="D144" s="22">
        <f t="shared" ref="D144:K144" si="18">SUM(D140:D143)</f>
        <v>311.40554185927806</v>
      </c>
      <c r="E144" s="22">
        <f t="shared" si="18"/>
        <v>0</v>
      </c>
      <c r="F144" s="22">
        <f t="shared" si="18"/>
        <v>0</v>
      </c>
      <c r="G144" s="22">
        <f t="shared" si="18"/>
        <v>239</v>
      </c>
      <c r="H144" s="22">
        <f t="shared" si="18"/>
        <v>400.25130266028265</v>
      </c>
      <c r="I144" s="22">
        <f t="shared" si="18"/>
        <v>124.25338000000001</v>
      </c>
      <c r="J144" s="22">
        <f t="shared" si="18"/>
        <v>559.46122000000003</v>
      </c>
      <c r="K144" s="22">
        <f t="shared" si="18"/>
        <v>2678.7839545195611</v>
      </c>
      <c r="L144" s="30">
        <f>K144/$K$144</f>
        <v>1</v>
      </c>
      <c r="AK144" s="297"/>
      <c r="AL144" s="297"/>
      <c r="AM144" s="297"/>
      <c r="AN144" s="297"/>
      <c r="AO144" s="297"/>
      <c r="AP144" s="297"/>
      <c r="AQ144" s="297"/>
      <c r="AR144" s="297"/>
      <c r="AS144" s="297"/>
      <c r="AT144" s="297"/>
      <c r="AU144" s="297"/>
      <c r="AV144" s="297"/>
      <c r="AW144" s="297"/>
      <c r="AX144" s="297"/>
      <c r="AY144" s="297"/>
      <c r="AZ144" s="297"/>
      <c r="BA144" s="297"/>
      <c r="BB144" s="297"/>
      <c r="BC144" s="297"/>
      <c r="BD144" s="297"/>
      <c r="BE144" s="297"/>
      <c r="BF144" s="297"/>
      <c r="BG144" s="297"/>
      <c r="BH144" s="297"/>
      <c r="BI144" s="297"/>
      <c r="BJ144" s="297"/>
      <c r="BK144" s="297"/>
      <c r="BL144" s="297"/>
      <c r="BM144" s="297"/>
      <c r="BN144" s="297"/>
      <c r="BO144" s="297"/>
      <c r="BP144" s="297"/>
      <c r="BQ144" s="297"/>
      <c r="BR144" s="297"/>
      <c r="BS144" s="297"/>
      <c r="BT144" s="297"/>
      <c r="BU144" s="297"/>
      <c r="BV144" s="297"/>
      <c r="BW144" s="297"/>
      <c r="BX144" s="297"/>
      <c r="BY144" s="297"/>
      <c r="BZ144" s="297"/>
      <c r="CA144" s="297"/>
      <c r="CB144" s="297"/>
      <c r="CC144" s="297"/>
      <c r="CD144" s="297"/>
      <c r="CE144" s="297"/>
      <c r="CF144" s="297"/>
      <c r="CG144" s="297"/>
      <c r="CH144" s="297"/>
      <c r="CI144" s="297"/>
      <c r="CJ144" s="297"/>
      <c r="CK144" s="297"/>
      <c r="CL144" s="297"/>
      <c r="CM144" s="297"/>
      <c r="CN144" s="297"/>
      <c r="CO144" s="297"/>
      <c r="CP144" s="297"/>
      <c r="CQ144" s="297"/>
      <c r="CR144" s="297"/>
      <c r="CS144" s="297"/>
      <c r="CT144" s="297"/>
      <c r="CU144" s="297"/>
      <c r="CV144" s="297"/>
      <c r="CW144" s="297"/>
      <c r="CX144" s="297"/>
      <c r="CY144" s="297"/>
      <c r="CZ144" s="297"/>
      <c r="DA144" s="297"/>
      <c r="DB144" s="297"/>
      <c r="DC144" s="297"/>
      <c r="DD144" s="297"/>
      <c r="DE144" s="297"/>
      <c r="DF144" s="297"/>
      <c r="DG144" s="297"/>
      <c r="DH144" s="297"/>
      <c r="DI144" s="297"/>
      <c r="DJ144" s="297"/>
      <c r="DK144" s="297"/>
      <c r="DL144" s="297"/>
      <c r="DM144" s="297"/>
      <c r="DN144" s="297"/>
      <c r="DO144" s="297"/>
      <c r="DP144" s="297"/>
      <c r="DQ144" s="297"/>
      <c r="DR144" s="297"/>
      <c r="DS144" s="297"/>
      <c r="DT144" s="297"/>
      <c r="DU144" s="297"/>
      <c r="DV144" s="297"/>
      <c r="DW144" s="297"/>
      <c r="DX144" s="297"/>
      <c r="DY144" s="297"/>
      <c r="DZ144" s="297"/>
      <c r="EA144" s="297"/>
      <c r="EB144" s="297"/>
      <c r="EC144" s="297"/>
      <c r="ED144" s="297"/>
      <c r="EE144" s="297"/>
      <c r="EF144" s="297"/>
      <c r="EG144" s="297"/>
      <c r="EH144" s="297"/>
      <c r="EI144" s="297"/>
    </row>
    <row r="145" spans="2:139">
      <c r="B145" s="27" t="s">
        <v>305</v>
      </c>
      <c r="C145" s="22">
        <f t="shared" ref="C145:K145" si="19">C138+C144</f>
        <v>1044.4125099999999</v>
      </c>
      <c r="D145" s="22">
        <f t="shared" si="19"/>
        <v>788.07965999999999</v>
      </c>
      <c r="E145" s="22">
        <f t="shared" si="19"/>
        <v>90</v>
      </c>
      <c r="F145" s="22">
        <f t="shared" si="19"/>
        <v>200</v>
      </c>
      <c r="G145" s="22">
        <f t="shared" si="19"/>
        <v>239</v>
      </c>
      <c r="H145" s="22">
        <f t="shared" si="19"/>
        <v>543.06047000000001</v>
      </c>
      <c r="I145" s="22">
        <f t="shared" si="19"/>
        <v>124.25338000000001</v>
      </c>
      <c r="J145" s="22">
        <f t="shared" si="19"/>
        <v>559.46122000000003</v>
      </c>
      <c r="K145" s="22">
        <f t="shared" si="19"/>
        <v>3588.2672400000001</v>
      </c>
      <c r="L145" s="30"/>
      <c r="AK145" s="297"/>
      <c r="AL145" s="297"/>
      <c r="AM145" s="297"/>
      <c r="AN145" s="297"/>
      <c r="AO145" s="297"/>
      <c r="AP145" s="297"/>
      <c r="AQ145" s="297"/>
      <c r="AR145" s="297"/>
      <c r="AS145" s="297"/>
      <c r="AT145" s="297"/>
      <c r="AU145" s="297"/>
      <c r="AV145" s="297"/>
      <c r="AW145" s="297"/>
      <c r="AX145" s="297"/>
      <c r="AY145" s="297"/>
      <c r="AZ145" s="297"/>
      <c r="BA145" s="297"/>
      <c r="BB145" s="297"/>
      <c r="BC145" s="297"/>
      <c r="BD145" s="297"/>
      <c r="BE145" s="297"/>
      <c r="BF145" s="297"/>
      <c r="BG145" s="297"/>
      <c r="BH145" s="297"/>
      <c r="BI145" s="297"/>
      <c r="BJ145" s="297"/>
      <c r="BK145" s="297"/>
      <c r="BL145" s="297"/>
      <c r="BM145" s="297"/>
      <c r="BN145" s="297"/>
      <c r="BO145" s="297"/>
      <c r="BP145" s="297"/>
      <c r="BQ145" s="297"/>
      <c r="BR145" s="297"/>
      <c r="BS145" s="297"/>
      <c r="BT145" s="297"/>
      <c r="BU145" s="297"/>
      <c r="BV145" s="297"/>
      <c r="BW145" s="297"/>
      <c r="BX145" s="297"/>
      <c r="BY145" s="297"/>
      <c r="BZ145" s="297"/>
      <c r="CA145" s="297"/>
      <c r="CB145" s="297"/>
      <c r="CC145" s="297"/>
      <c r="CD145" s="297"/>
      <c r="CE145" s="297"/>
      <c r="CF145" s="297"/>
      <c r="CG145" s="297"/>
      <c r="CH145" s="297"/>
      <c r="CI145" s="297"/>
      <c r="CJ145" s="297"/>
      <c r="CK145" s="297"/>
      <c r="CL145" s="297"/>
      <c r="CM145" s="297"/>
      <c r="CN145" s="297"/>
      <c r="CO145" s="297"/>
      <c r="CP145" s="297"/>
      <c r="CQ145" s="297"/>
      <c r="CR145" s="297"/>
      <c r="CS145" s="297"/>
      <c r="CT145" s="297"/>
      <c r="CU145" s="297"/>
      <c r="CV145" s="297"/>
      <c r="CW145" s="297"/>
      <c r="CX145" s="297"/>
      <c r="CY145" s="297"/>
      <c r="CZ145" s="297"/>
      <c r="DA145" s="297"/>
      <c r="DB145" s="297"/>
      <c r="DC145" s="297"/>
      <c r="DD145" s="297"/>
      <c r="DE145" s="297"/>
      <c r="DF145" s="297"/>
      <c r="DG145" s="297"/>
      <c r="DH145" s="297"/>
      <c r="DI145" s="297"/>
      <c r="DJ145" s="297"/>
      <c r="DK145" s="297"/>
      <c r="DL145" s="297"/>
      <c r="DM145" s="297"/>
      <c r="DN145" s="297"/>
      <c r="DO145" s="297"/>
      <c r="DP145" s="297"/>
      <c r="DQ145" s="297"/>
      <c r="DR145" s="297"/>
      <c r="DS145" s="297"/>
      <c r="DT145" s="297"/>
      <c r="DU145" s="297"/>
      <c r="DV145" s="297"/>
      <c r="DW145" s="297"/>
      <c r="DX145" s="297"/>
      <c r="DY145" s="297"/>
      <c r="DZ145" s="297"/>
      <c r="EA145" s="297"/>
      <c r="EB145" s="297"/>
      <c r="EC145" s="297"/>
      <c r="ED145" s="297"/>
      <c r="EE145" s="297"/>
      <c r="EF145" s="297"/>
      <c r="EG145" s="297"/>
      <c r="EH145" s="297"/>
      <c r="EI145" s="297"/>
    </row>
    <row r="146" spans="2:139">
      <c r="B146" s="15" t="s">
        <v>394</v>
      </c>
      <c r="C146" s="22">
        <f>C145</f>
        <v>1044.4125099999999</v>
      </c>
      <c r="D146" s="22">
        <f>D145</f>
        <v>788.07965999999999</v>
      </c>
      <c r="E146" s="22">
        <v>90</v>
      </c>
      <c r="F146" s="22">
        <v>199.99999999999997</v>
      </c>
      <c r="G146" s="22">
        <v>239</v>
      </c>
      <c r="H146" s="22">
        <v>543.06047000000001</v>
      </c>
      <c r="I146" s="22">
        <v>124.25338000000001</v>
      </c>
      <c r="J146" s="22">
        <v>559.46122000000003</v>
      </c>
      <c r="K146" s="22">
        <f>SUM(C146:J146)</f>
        <v>3588.2672400000001</v>
      </c>
      <c r="AK146" s="297"/>
      <c r="AL146" s="297"/>
      <c r="AM146" s="297"/>
      <c r="AN146" s="297"/>
      <c r="AO146" s="297"/>
      <c r="AP146" s="297"/>
      <c r="AQ146" s="297"/>
      <c r="AR146" s="297"/>
      <c r="AS146" s="297"/>
      <c r="AT146" s="297"/>
      <c r="AU146" s="297"/>
      <c r="AV146" s="297"/>
      <c r="AW146" s="297"/>
      <c r="AX146" s="297"/>
      <c r="AY146" s="297"/>
      <c r="AZ146" s="297"/>
      <c r="BA146" s="297"/>
      <c r="BB146" s="297"/>
      <c r="BC146" s="297"/>
      <c r="BD146" s="297"/>
      <c r="BE146" s="297"/>
      <c r="BF146" s="297"/>
      <c r="BG146" s="297"/>
      <c r="BH146" s="297"/>
      <c r="BI146" s="297"/>
      <c r="BJ146" s="297"/>
      <c r="BK146" s="297"/>
      <c r="BL146" s="297"/>
      <c r="BM146" s="297"/>
      <c r="BN146" s="297"/>
      <c r="BO146" s="297"/>
      <c r="BP146" s="297"/>
      <c r="BQ146" s="297"/>
      <c r="BR146" s="297"/>
      <c r="BS146" s="297"/>
      <c r="BT146" s="297"/>
      <c r="BU146" s="297"/>
      <c r="BV146" s="297"/>
      <c r="BW146" s="297"/>
      <c r="BX146" s="297"/>
      <c r="BY146" s="297"/>
      <c r="BZ146" s="297"/>
      <c r="CA146" s="297"/>
      <c r="CB146" s="297"/>
      <c r="CC146" s="297"/>
      <c r="CD146" s="297"/>
      <c r="CE146" s="297"/>
      <c r="CF146" s="297"/>
      <c r="CG146" s="297"/>
      <c r="CH146" s="297"/>
      <c r="CI146" s="297"/>
      <c r="CJ146" s="297"/>
      <c r="CK146" s="297"/>
      <c r="CL146" s="297"/>
      <c r="CM146" s="297"/>
      <c r="CN146" s="297"/>
      <c r="CO146" s="297"/>
      <c r="CP146" s="297"/>
      <c r="CQ146" s="297"/>
      <c r="CR146" s="297"/>
      <c r="CS146" s="297"/>
      <c r="CT146" s="297"/>
      <c r="CU146" s="297"/>
      <c r="CV146" s="297"/>
      <c r="CW146" s="297"/>
      <c r="CX146" s="297"/>
      <c r="CY146" s="297"/>
      <c r="CZ146" s="297"/>
      <c r="DA146" s="297"/>
      <c r="DB146" s="297"/>
      <c r="DC146" s="297"/>
      <c r="DD146" s="297"/>
      <c r="DE146" s="297"/>
      <c r="DF146" s="297"/>
      <c r="DG146" s="297"/>
      <c r="DH146" s="297"/>
      <c r="DI146" s="297"/>
      <c r="DJ146" s="297"/>
      <c r="DK146" s="297"/>
      <c r="DL146" s="297"/>
      <c r="DM146" s="297"/>
      <c r="DN146" s="297"/>
      <c r="DO146" s="297"/>
      <c r="DP146" s="297"/>
      <c r="DQ146" s="297"/>
      <c r="DR146" s="297"/>
      <c r="DS146" s="297"/>
      <c r="DT146" s="297"/>
      <c r="DU146" s="297"/>
      <c r="DV146" s="297"/>
      <c r="DW146" s="297"/>
      <c r="DX146" s="297"/>
      <c r="DY146" s="297"/>
      <c r="DZ146" s="297"/>
      <c r="EA146" s="297"/>
      <c r="EB146" s="297"/>
      <c r="EC146" s="297"/>
      <c r="ED146" s="297"/>
      <c r="EE146" s="297"/>
      <c r="EF146" s="297"/>
      <c r="EG146" s="297"/>
      <c r="EH146" s="297"/>
      <c r="EI146" s="297"/>
    </row>
    <row r="147" spans="2:139">
      <c r="C147" s="22"/>
      <c r="D147" s="22"/>
      <c r="E147" s="22"/>
      <c r="F147" s="22"/>
      <c r="G147" s="22"/>
      <c r="H147" s="22"/>
      <c r="I147" s="22"/>
      <c r="J147" s="22"/>
      <c r="K147" s="22"/>
      <c r="AK147" s="297"/>
      <c r="AL147" s="297"/>
      <c r="AM147" s="297"/>
      <c r="AN147" s="297"/>
      <c r="AO147" s="297"/>
      <c r="AP147" s="297"/>
      <c r="AQ147" s="297"/>
      <c r="AR147" s="297"/>
      <c r="AS147" s="297"/>
      <c r="AT147" s="297"/>
      <c r="AU147" s="297"/>
      <c r="AV147" s="297"/>
      <c r="AW147" s="297"/>
      <c r="AX147" s="297"/>
      <c r="AY147" s="297"/>
      <c r="AZ147" s="297"/>
      <c r="BA147" s="297"/>
      <c r="BB147" s="297"/>
      <c r="BC147" s="297"/>
      <c r="BD147" s="297"/>
      <c r="BE147" s="297"/>
      <c r="BF147" s="297"/>
      <c r="BG147" s="297"/>
      <c r="BH147" s="297"/>
      <c r="BI147" s="297"/>
      <c r="BJ147" s="297"/>
      <c r="BK147" s="297"/>
      <c r="BL147" s="297"/>
      <c r="BM147" s="297"/>
      <c r="BN147" s="297"/>
      <c r="BO147" s="297"/>
      <c r="BP147" s="297"/>
      <c r="BQ147" s="297"/>
      <c r="BR147" s="297"/>
      <c r="BS147" s="297"/>
      <c r="BT147" s="297"/>
      <c r="BU147" s="297"/>
      <c r="BV147" s="297"/>
      <c r="BW147" s="297"/>
      <c r="BX147" s="297"/>
      <c r="BY147" s="297"/>
      <c r="BZ147" s="297"/>
      <c r="CA147" s="297"/>
      <c r="CB147" s="297"/>
      <c r="CC147" s="297"/>
      <c r="CD147" s="297"/>
      <c r="CE147" s="297"/>
      <c r="CF147" s="297"/>
      <c r="CG147" s="297"/>
      <c r="CH147" s="297"/>
      <c r="CI147" s="297"/>
      <c r="CJ147" s="297"/>
      <c r="CK147" s="297"/>
      <c r="CL147" s="297"/>
      <c r="CM147" s="297"/>
      <c r="CN147" s="297"/>
      <c r="CO147" s="297"/>
      <c r="CP147" s="297"/>
      <c r="CQ147" s="297"/>
      <c r="CR147" s="297"/>
      <c r="CS147" s="297"/>
      <c r="CT147" s="297"/>
      <c r="CU147" s="297"/>
      <c r="CV147" s="297"/>
      <c r="CW147" s="297"/>
      <c r="CX147" s="297"/>
      <c r="CY147" s="297"/>
      <c r="CZ147" s="297"/>
      <c r="DA147" s="297"/>
      <c r="DB147" s="297"/>
      <c r="DC147" s="297"/>
      <c r="DD147" s="297"/>
      <c r="DE147" s="297"/>
      <c r="DF147" s="297"/>
      <c r="DG147" s="297"/>
      <c r="DH147" s="297"/>
      <c r="DI147" s="297"/>
      <c r="DJ147" s="297"/>
      <c r="DK147" s="297"/>
      <c r="DL147" s="297"/>
      <c r="DM147" s="297"/>
      <c r="DN147" s="297"/>
      <c r="DO147" s="297"/>
      <c r="DP147" s="297"/>
      <c r="DQ147" s="297"/>
      <c r="DR147" s="297"/>
      <c r="DS147" s="297"/>
      <c r="DT147" s="297"/>
      <c r="DU147" s="297"/>
      <c r="DV147" s="297"/>
      <c r="DW147" s="297"/>
      <c r="DX147" s="297"/>
      <c r="DY147" s="297"/>
      <c r="DZ147" s="297"/>
      <c r="EA147" s="297"/>
      <c r="EB147" s="297"/>
      <c r="EC147" s="297"/>
      <c r="ED147" s="297"/>
      <c r="EE147" s="297"/>
      <c r="EF147" s="297"/>
      <c r="EG147" s="297"/>
      <c r="EH147" s="297"/>
      <c r="EI147" s="297"/>
    </row>
    <row r="148" spans="2:139">
      <c r="B148" s="311" t="s">
        <v>316</v>
      </c>
      <c r="AK148" s="297"/>
      <c r="AL148" s="297"/>
      <c r="AM148" s="297"/>
      <c r="AN148" s="297"/>
      <c r="AO148" s="297"/>
      <c r="AP148" s="297"/>
      <c r="AQ148" s="297"/>
      <c r="AR148" s="297"/>
      <c r="AS148" s="297"/>
      <c r="AT148" s="297"/>
      <c r="AU148" s="297"/>
      <c r="AV148" s="297"/>
      <c r="AW148" s="297"/>
      <c r="AX148" s="297"/>
      <c r="AY148" s="297"/>
      <c r="AZ148" s="297"/>
      <c r="BA148" s="297"/>
      <c r="BB148" s="297"/>
      <c r="BC148" s="297"/>
      <c r="BD148" s="297"/>
      <c r="BE148" s="297"/>
      <c r="BF148" s="297"/>
      <c r="BG148" s="297"/>
      <c r="BH148" s="297"/>
      <c r="BI148" s="297"/>
      <c r="BJ148" s="297"/>
      <c r="BK148" s="297"/>
      <c r="BL148" s="297"/>
      <c r="BM148" s="297"/>
      <c r="BN148" s="297"/>
      <c r="BO148" s="297"/>
      <c r="BP148" s="297"/>
      <c r="BQ148" s="297"/>
      <c r="BR148" s="297"/>
      <c r="BS148" s="297"/>
      <c r="BT148" s="297"/>
      <c r="BU148" s="297"/>
      <c r="BV148" s="297"/>
      <c r="BW148" s="297"/>
      <c r="BX148" s="297"/>
      <c r="BY148" s="297"/>
      <c r="BZ148" s="297"/>
      <c r="CA148" s="297"/>
      <c r="CB148" s="297"/>
      <c r="CC148" s="297"/>
      <c r="CD148" s="297"/>
      <c r="CE148" s="297"/>
      <c r="CF148" s="297"/>
      <c r="CG148" s="297"/>
      <c r="CH148" s="297"/>
      <c r="CI148" s="297"/>
      <c r="CJ148" s="297"/>
      <c r="CK148" s="297"/>
      <c r="CL148" s="297"/>
      <c r="CM148" s="297"/>
      <c r="CN148" s="297"/>
      <c r="CO148" s="297"/>
      <c r="CP148" s="297"/>
      <c r="CQ148" s="297"/>
      <c r="CR148" s="297"/>
      <c r="CS148" s="297"/>
      <c r="CT148" s="297"/>
      <c r="CU148" s="297"/>
      <c r="CV148" s="297"/>
      <c r="CW148" s="297"/>
      <c r="CX148" s="297"/>
      <c r="CY148" s="297"/>
      <c r="CZ148" s="297"/>
      <c r="DA148" s="297"/>
      <c r="DB148" s="297"/>
      <c r="DC148" s="297"/>
      <c r="DD148" s="297"/>
      <c r="DE148" s="297"/>
      <c r="DF148" s="297"/>
      <c r="DG148" s="297"/>
      <c r="DH148" s="297"/>
      <c r="DI148" s="297"/>
      <c r="DJ148" s="297"/>
      <c r="DK148" s="297"/>
      <c r="DL148" s="297"/>
      <c r="DM148" s="297"/>
      <c r="DN148" s="297"/>
      <c r="DO148" s="297"/>
      <c r="DP148" s="297"/>
      <c r="DQ148" s="297"/>
      <c r="DR148" s="297"/>
      <c r="DS148" s="297"/>
      <c r="DT148" s="297"/>
      <c r="DU148" s="297"/>
      <c r="DV148" s="297"/>
      <c r="DW148" s="297"/>
      <c r="DX148" s="297"/>
      <c r="DY148" s="297"/>
      <c r="DZ148" s="297"/>
      <c r="EA148" s="297"/>
      <c r="EB148" s="297"/>
      <c r="EC148" s="297"/>
      <c r="ED148" s="297"/>
      <c r="EE148" s="297"/>
      <c r="EF148" s="297"/>
      <c r="EG148" s="297"/>
      <c r="EH148" s="297"/>
      <c r="EI148" s="297"/>
    </row>
    <row r="149" spans="2:139">
      <c r="B149" s="32" t="s">
        <v>336</v>
      </c>
      <c r="AK149" s="297"/>
      <c r="AL149" s="297"/>
      <c r="AM149" s="297"/>
      <c r="AN149" s="297"/>
      <c r="AO149" s="297"/>
      <c r="AP149" s="297"/>
      <c r="AQ149" s="297"/>
      <c r="AR149" s="297"/>
      <c r="AS149" s="297"/>
      <c r="AT149" s="297"/>
      <c r="AU149" s="297"/>
      <c r="AV149" s="297"/>
      <c r="AW149" s="297"/>
      <c r="AX149" s="297"/>
      <c r="AY149" s="297"/>
      <c r="AZ149" s="297"/>
      <c r="BA149" s="297"/>
      <c r="BB149" s="297"/>
      <c r="BC149" s="297"/>
      <c r="BD149" s="297"/>
      <c r="BE149" s="297"/>
      <c r="BF149" s="297"/>
      <c r="BG149" s="297"/>
      <c r="BH149" s="297"/>
      <c r="BI149" s="297"/>
      <c r="BJ149" s="297"/>
      <c r="BK149" s="297"/>
      <c r="BL149" s="297"/>
      <c r="BM149" s="297"/>
      <c r="BN149" s="297"/>
      <c r="BO149" s="297"/>
      <c r="BP149" s="297"/>
      <c r="BQ149" s="297"/>
      <c r="BR149" s="297"/>
      <c r="BS149" s="297"/>
      <c r="BT149" s="297"/>
      <c r="BU149" s="297"/>
      <c r="BV149" s="297"/>
      <c r="BW149" s="297"/>
      <c r="BX149" s="297"/>
      <c r="BY149" s="297"/>
      <c r="BZ149" s="297"/>
      <c r="CA149" s="297"/>
      <c r="CB149" s="297"/>
      <c r="CC149" s="297"/>
      <c r="CD149" s="297"/>
      <c r="CE149" s="297"/>
      <c r="CF149" s="297"/>
      <c r="CG149" s="297"/>
      <c r="CH149" s="297"/>
      <c r="CI149" s="297"/>
      <c r="CJ149" s="297"/>
      <c r="CK149" s="297"/>
      <c r="CL149" s="297"/>
      <c r="CM149" s="297"/>
      <c r="CN149" s="297"/>
      <c r="CO149" s="297"/>
      <c r="CP149" s="297"/>
      <c r="CQ149" s="297"/>
      <c r="CR149" s="297"/>
      <c r="CS149" s="297"/>
      <c r="CT149" s="297"/>
      <c r="CU149" s="297"/>
      <c r="CV149" s="297"/>
      <c r="CW149" s="297"/>
      <c r="CX149" s="297"/>
      <c r="CY149" s="297"/>
      <c r="CZ149" s="297"/>
      <c r="DA149" s="297"/>
      <c r="DB149" s="297"/>
      <c r="DC149" s="297"/>
      <c r="DD149" s="297"/>
      <c r="DE149" s="297"/>
      <c r="DF149" s="297"/>
      <c r="DG149" s="297"/>
      <c r="DH149" s="297"/>
      <c r="DI149" s="297"/>
      <c r="DJ149" s="297"/>
      <c r="DK149" s="297"/>
      <c r="DL149" s="297"/>
      <c r="DM149" s="297"/>
      <c r="DN149" s="297"/>
      <c r="DO149" s="297"/>
      <c r="DP149" s="297"/>
      <c r="DQ149" s="297"/>
      <c r="DR149" s="297"/>
      <c r="DS149" s="297"/>
      <c r="DT149" s="297"/>
      <c r="DU149" s="297"/>
      <c r="DV149" s="297"/>
      <c r="DW149" s="297"/>
      <c r="DX149" s="297"/>
      <c r="DY149" s="297"/>
      <c r="DZ149" s="297"/>
      <c r="EA149" s="297"/>
      <c r="EB149" s="297"/>
      <c r="EC149" s="297"/>
      <c r="ED149" s="297"/>
      <c r="EE149" s="297"/>
      <c r="EF149" s="297"/>
      <c r="EG149" s="297"/>
      <c r="EH149" s="297"/>
      <c r="EI149" s="297"/>
    </row>
    <row r="150" spans="2:139">
      <c r="B150" s="297"/>
      <c r="AK150" s="297"/>
      <c r="AL150" s="297"/>
      <c r="AM150" s="297"/>
      <c r="AN150" s="297"/>
      <c r="AO150" s="297"/>
      <c r="AP150" s="297"/>
      <c r="AQ150" s="297"/>
      <c r="AR150" s="297"/>
      <c r="AS150" s="297"/>
      <c r="AT150" s="297"/>
      <c r="AU150" s="297"/>
      <c r="AV150" s="297"/>
      <c r="AW150" s="297"/>
      <c r="AX150" s="297"/>
      <c r="AY150" s="297"/>
      <c r="AZ150" s="297"/>
      <c r="BA150" s="297"/>
      <c r="BB150" s="297"/>
      <c r="BC150" s="297"/>
      <c r="BD150" s="297"/>
      <c r="BE150" s="297"/>
      <c r="BF150" s="297"/>
      <c r="BG150" s="297"/>
      <c r="BH150" s="297"/>
      <c r="BI150" s="297"/>
      <c r="BJ150" s="297"/>
      <c r="BK150" s="297"/>
      <c r="BL150" s="297"/>
      <c r="BM150" s="297"/>
      <c r="BN150" s="297"/>
      <c r="BO150" s="297"/>
      <c r="BP150" s="297"/>
      <c r="BQ150" s="297"/>
      <c r="BR150" s="297"/>
      <c r="BS150" s="297"/>
      <c r="BT150" s="297"/>
      <c r="BU150" s="297"/>
      <c r="BV150" s="297"/>
      <c r="BW150" s="297"/>
      <c r="BX150" s="297"/>
      <c r="BY150" s="297"/>
      <c r="BZ150" s="297"/>
      <c r="CA150" s="297"/>
      <c r="CB150" s="297"/>
      <c r="CC150" s="297"/>
      <c r="CD150" s="297"/>
      <c r="CE150" s="297"/>
      <c r="CF150" s="297"/>
      <c r="CG150" s="297"/>
      <c r="CH150" s="297"/>
      <c r="CI150" s="297"/>
      <c r="CJ150" s="297"/>
      <c r="CK150" s="297"/>
      <c r="CL150" s="297"/>
      <c r="CM150" s="297"/>
      <c r="CN150" s="297"/>
      <c r="CO150" s="297"/>
      <c r="CP150" s="297"/>
      <c r="CQ150" s="297"/>
      <c r="CR150" s="297"/>
      <c r="CS150" s="297"/>
      <c r="CT150" s="297"/>
      <c r="CU150" s="297"/>
      <c r="CV150" s="297"/>
      <c r="CW150" s="297"/>
      <c r="CX150" s="297"/>
      <c r="CY150" s="297"/>
      <c r="CZ150" s="297"/>
      <c r="DA150" s="297"/>
      <c r="DB150" s="297"/>
      <c r="DC150" s="297"/>
      <c r="DD150" s="297"/>
      <c r="DE150" s="297"/>
      <c r="DF150" s="297"/>
      <c r="DG150" s="297"/>
      <c r="DH150" s="297"/>
      <c r="DI150" s="297"/>
      <c r="DJ150" s="297"/>
      <c r="DK150" s="297"/>
      <c r="DL150" s="297"/>
      <c r="DM150" s="297"/>
      <c r="DN150" s="297"/>
      <c r="DO150" s="297"/>
      <c r="DP150" s="297"/>
      <c r="DQ150" s="297"/>
      <c r="DR150" s="297"/>
      <c r="DS150" s="297"/>
      <c r="DT150" s="297"/>
      <c r="DU150" s="297"/>
      <c r="DV150" s="297"/>
      <c r="DW150" s="297"/>
      <c r="DX150" s="297"/>
      <c r="DY150" s="297"/>
      <c r="DZ150" s="297"/>
      <c r="EA150" s="297"/>
      <c r="EB150" s="297"/>
      <c r="EC150" s="297"/>
      <c r="ED150" s="297"/>
      <c r="EE150" s="297"/>
      <c r="EF150" s="297"/>
      <c r="EG150" s="297"/>
      <c r="EH150" s="297"/>
      <c r="EI150" s="297"/>
    </row>
    <row r="151" spans="2:139">
      <c r="AK151" s="297"/>
      <c r="AL151" s="297"/>
      <c r="AM151" s="297"/>
      <c r="AN151" s="297"/>
      <c r="AO151" s="297"/>
      <c r="AP151" s="297"/>
      <c r="AQ151" s="297"/>
      <c r="AR151" s="297"/>
      <c r="AS151" s="297"/>
      <c r="AT151" s="297"/>
      <c r="AU151" s="297"/>
      <c r="AV151" s="297"/>
      <c r="AW151" s="297"/>
      <c r="AX151" s="297"/>
      <c r="AY151" s="297"/>
      <c r="AZ151" s="297"/>
      <c r="BA151" s="297"/>
      <c r="BB151" s="297"/>
      <c r="BC151" s="297"/>
      <c r="BD151" s="297"/>
      <c r="BE151" s="297"/>
      <c r="BF151" s="297"/>
      <c r="BG151" s="297"/>
      <c r="BH151" s="297"/>
      <c r="BI151" s="297"/>
      <c r="BJ151" s="297"/>
      <c r="BK151" s="297"/>
      <c r="BL151" s="297"/>
      <c r="BM151" s="297"/>
      <c r="BN151" s="297"/>
      <c r="BO151" s="297"/>
      <c r="BP151" s="297"/>
      <c r="BQ151" s="297"/>
      <c r="BR151" s="297"/>
      <c r="BS151" s="297"/>
      <c r="BT151" s="297"/>
      <c r="BU151" s="297"/>
      <c r="BV151" s="297"/>
      <c r="BW151" s="297"/>
      <c r="BX151" s="297"/>
      <c r="BY151" s="297"/>
      <c r="BZ151" s="297"/>
      <c r="CA151" s="297"/>
      <c r="CB151" s="297"/>
      <c r="CC151" s="297"/>
      <c r="CD151" s="297"/>
      <c r="CE151" s="297"/>
      <c r="CF151" s="297"/>
      <c r="CG151" s="297"/>
      <c r="CH151" s="297"/>
      <c r="CI151" s="297"/>
      <c r="CJ151" s="297"/>
      <c r="CK151" s="297"/>
      <c r="CL151" s="297"/>
      <c r="CM151" s="297"/>
      <c r="CN151" s="297"/>
      <c r="CO151" s="297"/>
      <c r="CP151" s="297"/>
      <c r="CQ151" s="297"/>
      <c r="CR151" s="297"/>
      <c r="CS151" s="297"/>
      <c r="CT151" s="297"/>
      <c r="CU151" s="297"/>
      <c r="CV151" s="297"/>
      <c r="CW151" s="297"/>
      <c r="CX151" s="297"/>
      <c r="CY151" s="297"/>
      <c r="CZ151" s="297"/>
      <c r="DA151" s="297"/>
      <c r="DB151" s="297"/>
      <c r="DC151" s="297"/>
      <c r="DD151" s="297"/>
      <c r="DE151" s="297"/>
      <c r="DF151" s="297"/>
      <c r="DG151" s="297"/>
      <c r="DH151" s="297"/>
      <c r="DI151" s="297"/>
      <c r="DJ151" s="297"/>
      <c r="DK151" s="297"/>
      <c r="DL151" s="297"/>
      <c r="DM151" s="297"/>
      <c r="DN151" s="297"/>
      <c r="DO151" s="297"/>
      <c r="DP151" s="297"/>
      <c r="DQ151" s="297"/>
      <c r="DR151" s="297"/>
      <c r="DS151" s="297"/>
      <c r="DT151" s="297"/>
      <c r="DU151" s="297"/>
      <c r="DV151" s="297"/>
      <c r="DW151" s="297"/>
      <c r="DX151" s="297"/>
      <c r="DY151" s="297"/>
      <c r="DZ151" s="297"/>
      <c r="EA151" s="297"/>
      <c r="EB151" s="297"/>
      <c r="EC151" s="297"/>
      <c r="ED151" s="297"/>
      <c r="EE151" s="297"/>
      <c r="EF151" s="297"/>
      <c r="EG151" s="297"/>
      <c r="EH151" s="297"/>
      <c r="EI151" s="297"/>
    </row>
    <row r="152" spans="2:139">
      <c r="AK152" s="297"/>
      <c r="AL152" s="297"/>
      <c r="AM152" s="297"/>
      <c r="AN152" s="297"/>
      <c r="AO152" s="297"/>
      <c r="AP152" s="297"/>
      <c r="AQ152" s="297"/>
      <c r="AR152" s="297"/>
      <c r="AS152" s="297"/>
      <c r="AT152" s="297"/>
      <c r="AU152" s="297"/>
      <c r="AV152" s="297"/>
      <c r="AW152" s="297"/>
      <c r="AX152" s="297"/>
      <c r="AY152" s="297"/>
      <c r="AZ152" s="297"/>
      <c r="BA152" s="297"/>
      <c r="BB152" s="297"/>
      <c r="BC152" s="297"/>
      <c r="BD152" s="297"/>
      <c r="BE152" s="297"/>
      <c r="BF152" s="297"/>
      <c r="BG152" s="297"/>
      <c r="BH152" s="297"/>
      <c r="BI152" s="297"/>
      <c r="BJ152" s="297"/>
      <c r="BK152" s="297"/>
      <c r="BL152" s="297"/>
      <c r="BM152" s="297"/>
      <c r="BN152" s="297"/>
      <c r="BO152" s="297"/>
      <c r="BP152" s="297"/>
      <c r="BQ152" s="297"/>
      <c r="BR152" s="297"/>
      <c r="BS152" s="297"/>
      <c r="BT152" s="297"/>
      <c r="BU152" s="297"/>
      <c r="BV152" s="297"/>
      <c r="BW152" s="297"/>
      <c r="BX152" s="297"/>
      <c r="BY152" s="297"/>
      <c r="BZ152" s="297"/>
      <c r="CA152" s="297"/>
      <c r="CB152" s="297"/>
      <c r="CC152" s="297"/>
      <c r="CD152" s="297"/>
      <c r="CE152" s="297"/>
      <c r="CF152" s="297"/>
      <c r="CG152" s="297"/>
      <c r="CH152" s="297"/>
      <c r="CI152" s="297"/>
      <c r="CJ152" s="297"/>
      <c r="CK152" s="297"/>
      <c r="CL152" s="297"/>
      <c r="CM152" s="297"/>
      <c r="CN152" s="297"/>
      <c r="CO152" s="297"/>
      <c r="CP152" s="297"/>
      <c r="CQ152" s="297"/>
      <c r="CR152" s="297"/>
      <c r="CS152" s="297"/>
      <c r="CT152" s="297"/>
      <c r="CU152" s="297"/>
      <c r="CV152" s="297"/>
      <c r="CW152" s="297"/>
      <c r="CX152" s="297"/>
      <c r="CY152" s="297"/>
      <c r="CZ152" s="297"/>
      <c r="DA152" s="297"/>
      <c r="DB152" s="297"/>
      <c r="DC152" s="297"/>
      <c r="DD152" s="297"/>
      <c r="DE152" s="297"/>
      <c r="DF152" s="297"/>
      <c r="DG152" s="297"/>
      <c r="DH152" s="297"/>
      <c r="DI152" s="297"/>
      <c r="DJ152" s="297"/>
      <c r="DK152" s="297"/>
      <c r="DL152" s="297"/>
      <c r="DM152" s="297"/>
      <c r="DN152" s="297"/>
      <c r="DO152" s="297"/>
      <c r="DP152" s="297"/>
      <c r="DQ152" s="297"/>
      <c r="DR152" s="297"/>
      <c r="DS152" s="297"/>
      <c r="DT152" s="297"/>
      <c r="DU152" s="297"/>
      <c r="DV152" s="297"/>
      <c r="DW152" s="297"/>
      <c r="DX152" s="297"/>
      <c r="DY152" s="297"/>
      <c r="DZ152" s="297"/>
      <c r="EA152" s="297"/>
      <c r="EB152" s="297"/>
      <c r="EC152" s="297"/>
      <c r="ED152" s="297"/>
      <c r="EE152" s="297"/>
      <c r="EF152" s="297"/>
      <c r="EG152" s="297"/>
      <c r="EH152" s="297"/>
      <c r="EI152" s="297"/>
    </row>
    <row r="153" spans="2:139">
      <c r="AK153" s="297"/>
      <c r="AL153" s="297"/>
      <c r="AM153" s="297"/>
      <c r="AN153" s="297"/>
      <c r="AO153" s="297"/>
      <c r="AP153" s="297"/>
      <c r="AQ153" s="297"/>
      <c r="AR153" s="297"/>
      <c r="AS153" s="297"/>
      <c r="AT153" s="297"/>
      <c r="AU153" s="297"/>
      <c r="AV153" s="297"/>
      <c r="AW153" s="297"/>
      <c r="AX153" s="297"/>
      <c r="AY153" s="297"/>
      <c r="AZ153" s="297"/>
      <c r="BA153" s="297"/>
      <c r="BB153" s="297"/>
      <c r="BC153" s="297"/>
      <c r="BD153" s="297"/>
      <c r="BE153" s="297"/>
      <c r="BF153" s="297"/>
      <c r="BG153" s="297"/>
      <c r="BH153" s="297"/>
      <c r="BI153" s="297"/>
      <c r="BJ153" s="297"/>
      <c r="BK153" s="297"/>
      <c r="BL153" s="297"/>
      <c r="BM153" s="297"/>
      <c r="BN153" s="297"/>
      <c r="BO153" s="297"/>
      <c r="BP153" s="297"/>
      <c r="BQ153" s="297"/>
      <c r="BR153" s="297"/>
      <c r="BS153" s="297"/>
      <c r="BT153" s="297"/>
      <c r="BU153" s="297"/>
      <c r="BV153" s="297"/>
      <c r="BW153" s="297"/>
      <c r="BX153" s="297"/>
      <c r="BY153" s="297"/>
      <c r="BZ153" s="297"/>
      <c r="CA153" s="297"/>
      <c r="CB153" s="297"/>
      <c r="CC153" s="297"/>
      <c r="CD153" s="297"/>
      <c r="CE153" s="297"/>
      <c r="CF153" s="297"/>
      <c r="CG153" s="297"/>
      <c r="CH153" s="297"/>
      <c r="CI153" s="297"/>
      <c r="CJ153" s="297"/>
      <c r="CK153" s="297"/>
      <c r="CL153" s="297"/>
      <c r="CM153" s="297"/>
      <c r="CN153" s="297"/>
      <c r="CO153" s="297"/>
      <c r="CP153" s="297"/>
      <c r="CQ153" s="297"/>
      <c r="CR153" s="297"/>
      <c r="CS153" s="297"/>
      <c r="CT153" s="297"/>
      <c r="CU153" s="297"/>
      <c r="CV153" s="297"/>
      <c r="CW153" s="297"/>
      <c r="CX153" s="297"/>
      <c r="CY153" s="297"/>
      <c r="CZ153" s="297"/>
      <c r="DA153" s="297"/>
      <c r="DB153" s="297"/>
      <c r="DC153" s="297"/>
      <c r="DD153" s="297"/>
      <c r="DE153" s="297"/>
      <c r="DF153" s="297"/>
      <c r="DG153" s="297"/>
      <c r="DH153" s="297"/>
      <c r="DI153" s="297"/>
      <c r="DJ153" s="297"/>
      <c r="DK153" s="297"/>
      <c r="DL153" s="297"/>
      <c r="DM153" s="297"/>
      <c r="DN153" s="297"/>
      <c r="DO153" s="297"/>
      <c r="DP153" s="297"/>
      <c r="DQ153" s="297"/>
      <c r="DR153" s="297"/>
      <c r="DS153" s="297"/>
      <c r="DT153" s="297"/>
      <c r="DU153" s="297"/>
      <c r="DV153" s="297"/>
      <c r="DW153" s="297"/>
      <c r="DX153" s="297"/>
      <c r="DY153" s="297"/>
      <c r="DZ153" s="297"/>
      <c r="EA153" s="297"/>
      <c r="EB153" s="297"/>
      <c r="EC153" s="297"/>
      <c r="ED153" s="297"/>
      <c r="EE153" s="297"/>
      <c r="EF153" s="297"/>
      <c r="EG153" s="297"/>
      <c r="EH153" s="297"/>
      <c r="EI153" s="297"/>
    </row>
    <row r="154" spans="2:139">
      <c r="B154" s="15" t="s">
        <v>291</v>
      </c>
      <c r="AK154" s="297"/>
      <c r="AL154" s="297"/>
      <c r="AM154" s="297"/>
      <c r="AN154" s="297"/>
      <c r="AO154" s="297"/>
      <c r="AP154" s="297"/>
      <c r="AQ154" s="297"/>
      <c r="AR154" s="297"/>
      <c r="AS154" s="297"/>
      <c r="AT154" s="297"/>
      <c r="AU154" s="297"/>
      <c r="AV154" s="297"/>
      <c r="AW154" s="297"/>
      <c r="AX154" s="297"/>
      <c r="AY154" s="297"/>
      <c r="AZ154" s="297"/>
      <c r="BA154" s="297"/>
      <c r="BB154" s="297"/>
      <c r="BC154" s="297"/>
      <c r="BD154" s="297"/>
      <c r="BE154" s="297"/>
      <c r="BF154" s="297"/>
      <c r="BG154" s="297"/>
      <c r="BH154" s="297"/>
      <c r="BI154" s="297"/>
      <c r="BJ154" s="297"/>
      <c r="BK154" s="297"/>
      <c r="BL154" s="297"/>
      <c r="BM154" s="297"/>
      <c r="BN154" s="297"/>
      <c r="BO154" s="297"/>
      <c r="BP154" s="297"/>
      <c r="BQ154" s="297"/>
      <c r="BR154" s="297"/>
      <c r="BS154" s="297"/>
      <c r="BT154" s="297"/>
      <c r="BU154" s="297"/>
      <c r="BV154" s="297"/>
      <c r="BW154" s="297"/>
      <c r="BX154" s="297"/>
      <c r="BY154" s="297"/>
      <c r="BZ154" s="297"/>
      <c r="CA154" s="297"/>
      <c r="CB154" s="297"/>
      <c r="CC154" s="297"/>
      <c r="CD154" s="297"/>
      <c r="CE154" s="297"/>
      <c r="CF154" s="297"/>
      <c r="CG154" s="297"/>
      <c r="CH154" s="297"/>
      <c r="CI154" s="297"/>
      <c r="CJ154" s="297"/>
      <c r="CK154" s="297"/>
      <c r="CL154" s="297"/>
      <c r="CM154" s="297"/>
      <c r="CN154" s="297"/>
      <c r="CO154" s="297"/>
      <c r="CP154" s="297"/>
      <c r="CQ154" s="297"/>
      <c r="CR154" s="297"/>
      <c r="CS154" s="297"/>
      <c r="CT154" s="297"/>
      <c r="CU154" s="297"/>
      <c r="CV154" s="297"/>
      <c r="CW154" s="297"/>
      <c r="CX154" s="297"/>
      <c r="CY154" s="297"/>
      <c r="CZ154" s="297"/>
      <c r="DA154" s="297"/>
      <c r="DB154" s="297"/>
      <c r="DC154" s="297"/>
      <c r="DD154" s="297"/>
      <c r="DE154" s="297"/>
      <c r="DF154" s="297"/>
      <c r="DG154" s="297"/>
      <c r="DH154" s="297"/>
      <c r="DI154" s="297"/>
      <c r="DJ154" s="297"/>
      <c r="DK154" s="297"/>
      <c r="DL154" s="297"/>
      <c r="DM154" s="297"/>
      <c r="DN154" s="297"/>
      <c r="DO154" s="297"/>
      <c r="DP154" s="297"/>
      <c r="DQ154" s="297"/>
      <c r="DR154" s="297"/>
      <c r="DS154" s="297"/>
      <c r="DT154" s="297"/>
      <c r="DU154" s="297"/>
      <c r="DV154" s="297"/>
      <c r="DW154" s="297"/>
      <c r="DX154" s="297"/>
      <c r="DY154" s="297"/>
      <c r="DZ154" s="297"/>
      <c r="EA154" s="297"/>
      <c r="EB154" s="297"/>
      <c r="EC154" s="297"/>
      <c r="ED154" s="297"/>
      <c r="EE154" s="297"/>
      <c r="EF154" s="297"/>
      <c r="EG154" s="297"/>
      <c r="EH154" s="297"/>
      <c r="EI154" s="297"/>
    </row>
    <row r="155" spans="2:139">
      <c r="B155" s="15" t="s">
        <v>123</v>
      </c>
      <c r="D155" s="109">
        <f>K144</f>
        <v>2678.7839545195611</v>
      </c>
      <c r="AK155" s="297"/>
      <c r="AL155" s="297"/>
      <c r="AM155" s="297"/>
      <c r="AN155" s="297"/>
      <c r="AO155" s="297"/>
      <c r="AP155" s="297"/>
      <c r="AQ155" s="297"/>
      <c r="AR155" s="297"/>
      <c r="AS155" s="297"/>
      <c r="AT155" s="297"/>
      <c r="AU155" s="297"/>
      <c r="AV155" s="297"/>
      <c r="AW155" s="297"/>
      <c r="AX155" s="297"/>
      <c r="AY155" s="297"/>
      <c r="AZ155" s="297"/>
      <c r="BA155" s="297"/>
      <c r="BB155" s="297"/>
      <c r="BC155" s="297"/>
      <c r="BD155" s="297"/>
      <c r="BE155" s="297"/>
      <c r="BF155" s="297"/>
      <c r="BG155" s="297"/>
      <c r="BH155" s="297"/>
      <c r="BI155" s="297"/>
      <c r="BJ155" s="297"/>
      <c r="BK155" s="297"/>
      <c r="BL155" s="297"/>
      <c r="BM155" s="297"/>
      <c r="BN155" s="297"/>
      <c r="BO155" s="297"/>
      <c r="BP155" s="297"/>
      <c r="BQ155" s="297"/>
      <c r="BR155" s="297"/>
      <c r="BS155" s="297"/>
      <c r="BT155" s="297"/>
      <c r="BU155" s="297"/>
      <c r="BV155" s="297"/>
      <c r="BW155" s="297"/>
      <c r="BX155" s="297"/>
      <c r="BY155" s="297"/>
      <c r="BZ155" s="297"/>
      <c r="CA155" s="297"/>
      <c r="CB155" s="297"/>
      <c r="CC155" s="297"/>
      <c r="CD155" s="297"/>
      <c r="CE155" s="297"/>
      <c r="CF155" s="297"/>
      <c r="CG155" s="297"/>
      <c r="CH155" s="297"/>
      <c r="CI155" s="297"/>
      <c r="CJ155" s="297"/>
      <c r="CK155" s="297"/>
      <c r="CL155" s="297"/>
      <c r="CM155" s="297"/>
      <c r="CN155" s="297"/>
      <c r="CO155" s="297"/>
      <c r="CP155" s="297"/>
      <c r="CQ155" s="297"/>
      <c r="CR155" s="297"/>
      <c r="CS155" s="297"/>
      <c r="CT155" s="297"/>
      <c r="CU155" s="297"/>
      <c r="CV155" s="297"/>
      <c r="CW155" s="297"/>
      <c r="CX155" s="297"/>
      <c r="CY155" s="297"/>
      <c r="CZ155" s="297"/>
      <c r="DA155" s="297"/>
      <c r="DB155" s="297"/>
      <c r="DC155" s="297"/>
      <c r="DD155" s="297"/>
      <c r="DE155" s="297"/>
      <c r="DF155" s="297"/>
      <c r="DG155" s="297"/>
      <c r="DH155" s="297"/>
      <c r="DI155" s="297"/>
      <c r="DJ155" s="297"/>
      <c r="DK155" s="297"/>
      <c r="DL155" s="297"/>
      <c r="DM155" s="297"/>
      <c r="DN155" s="297"/>
      <c r="DO155" s="297"/>
      <c r="DP155" s="297"/>
      <c r="DQ155" s="297"/>
      <c r="DR155" s="297"/>
      <c r="DS155" s="297"/>
      <c r="DT155" s="297"/>
      <c r="DU155" s="297"/>
      <c r="DV155" s="297"/>
      <c r="DW155" s="297"/>
      <c r="DX155" s="297"/>
      <c r="DY155" s="297"/>
      <c r="DZ155" s="297"/>
      <c r="EA155" s="297"/>
      <c r="EB155" s="297"/>
      <c r="EC155" s="297"/>
      <c r="ED155" s="297"/>
      <c r="EE155" s="297"/>
      <c r="EF155" s="297"/>
      <c r="EG155" s="297"/>
      <c r="EH155" s="297"/>
      <c r="EI155" s="297"/>
    </row>
    <row r="156" spans="2:139">
      <c r="AK156" s="297"/>
      <c r="AL156" s="297"/>
      <c r="AM156" s="297"/>
      <c r="AN156" s="297"/>
      <c r="AO156" s="297"/>
      <c r="AP156" s="297"/>
      <c r="AQ156" s="297"/>
      <c r="AR156" s="297"/>
      <c r="AS156" s="297"/>
      <c r="AT156" s="297"/>
      <c r="AU156" s="297"/>
      <c r="AV156" s="297"/>
      <c r="AW156" s="297"/>
      <c r="AX156" s="297"/>
      <c r="AY156" s="297"/>
      <c r="AZ156" s="297"/>
      <c r="BA156" s="297"/>
      <c r="BB156" s="297"/>
      <c r="BC156" s="297"/>
      <c r="BD156" s="297"/>
      <c r="BE156" s="297"/>
      <c r="BF156" s="297"/>
      <c r="BG156" s="297"/>
      <c r="BH156" s="297"/>
      <c r="BI156" s="297"/>
      <c r="BJ156" s="297"/>
      <c r="BK156" s="297"/>
      <c r="BL156" s="297"/>
      <c r="BM156" s="297"/>
      <c r="BN156" s="297"/>
      <c r="BO156" s="297"/>
      <c r="BP156" s="297"/>
      <c r="BQ156" s="297"/>
      <c r="BR156" s="297"/>
      <c r="BS156" s="297"/>
      <c r="BT156" s="297"/>
      <c r="BU156" s="297"/>
      <c r="BV156" s="297"/>
      <c r="BW156" s="297"/>
      <c r="BX156" s="297"/>
      <c r="BY156" s="297"/>
      <c r="BZ156" s="297"/>
      <c r="CA156" s="297"/>
      <c r="CB156" s="297"/>
      <c r="CC156" s="297"/>
      <c r="CD156" s="297"/>
      <c r="CE156" s="297"/>
      <c r="CF156" s="297"/>
      <c r="CG156" s="297"/>
      <c r="CH156" s="297"/>
      <c r="CI156" s="297"/>
      <c r="CJ156" s="297"/>
      <c r="CK156" s="297"/>
      <c r="CL156" s="297"/>
      <c r="CM156" s="297"/>
      <c r="CN156" s="297"/>
      <c r="CO156" s="297"/>
      <c r="CP156" s="297"/>
      <c r="CQ156" s="297"/>
      <c r="CR156" s="297"/>
      <c r="CS156" s="297"/>
      <c r="CT156" s="297"/>
      <c r="CU156" s="297"/>
      <c r="CV156" s="297"/>
      <c r="CW156" s="297"/>
      <c r="CX156" s="297"/>
      <c r="CY156" s="297"/>
      <c r="CZ156" s="297"/>
      <c r="DA156" s="297"/>
      <c r="DB156" s="297"/>
      <c r="DC156" s="297"/>
      <c r="DD156" s="297"/>
      <c r="DE156" s="297"/>
      <c r="DF156" s="297"/>
      <c r="DG156" s="297"/>
      <c r="DH156" s="297"/>
      <c r="DI156" s="297"/>
      <c r="DJ156" s="297"/>
      <c r="DK156" s="297"/>
      <c r="DL156" s="297"/>
      <c r="DM156" s="297"/>
      <c r="DN156" s="297"/>
      <c r="DO156" s="297"/>
      <c r="DP156" s="297"/>
      <c r="DQ156" s="297"/>
      <c r="DR156" s="297"/>
      <c r="DS156" s="297"/>
      <c r="DT156" s="297"/>
      <c r="DU156" s="297"/>
      <c r="DV156" s="297"/>
      <c r="DW156" s="297"/>
      <c r="DX156" s="297"/>
      <c r="DY156" s="297"/>
      <c r="DZ156" s="297"/>
      <c r="EA156" s="297"/>
      <c r="EB156" s="297"/>
      <c r="EC156" s="297"/>
      <c r="ED156" s="297"/>
      <c r="EE156" s="297"/>
      <c r="EF156" s="297"/>
      <c r="EG156" s="297"/>
      <c r="EH156" s="297"/>
      <c r="EI156" s="297"/>
    </row>
    <row r="157" spans="2:139">
      <c r="AK157" s="297"/>
      <c r="AL157" s="297"/>
      <c r="AM157" s="297"/>
      <c r="AN157" s="297"/>
      <c r="AO157" s="297"/>
      <c r="AP157" s="297"/>
      <c r="AQ157" s="297"/>
      <c r="AR157" s="297"/>
      <c r="AS157" s="297"/>
      <c r="AT157" s="297"/>
      <c r="AU157" s="297"/>
      <c r="AV157" s="297"/>
      <c r="AW157" s="297"/>
      <c r="AX157" s="297"/>
      <c r="AY157" s="297"/>
      <c r="AZ157" s="297"/>
      <c r="BA157" s="297"/>
      <c r="BB157" s="297"/>
      <c r="BC157" s="297"/>
      <c r="BD157" s="297"/>
      <c r="BE157" s="297"/>
      <c r="BF157" s="297"/>
      <c r="BG157" s="297"/>
      <c r="BH157" s="297"/>
      <c r="BI157" s="297"/>
      <c r="BJ157" s="297"/>
      <c r="BK157" s="297"/>
      <c r="BL157" s="297"/>
      <c r="BM157" s="297"/>
      <c r="BN157" s="297"/>
      <c r="BO157" s="297"/>
      <c r="BP157" s="297"/>
      <c r="BQ157" s="297"/>
      <c r="BR157" s="297"/>
      <c r="BS157" s="297"/>
      <c r="BT157" s="297"/>
      <c r="BU157" s="297"/>
      <c r="BV157" s="297"/>
      <c r="BW157" s="297"/>
      <c r="BX157" s="297"/>
      <c r="BY157" s="297"/>
      <c r="BZ157" s="297"/>
      <c r="CA157" s="297"/>
      <c r="CB157" s="297"/>
      <c r="CC157" s="297"/>
      <c r="CD157" s="297"/>
      <c r="CE157" s="297"/>
      <c r="CF157" s="297"/>
      <c r="CG157" s="297"/>
      <c r="CH157" s="297"/>
      <c r="CI157" s="297"/>
      <c r="CJ157" s="297"/>
      <c r="CK157" s="297"/>
      <c r="CL157" s="297"/>
      <c r="CM157" s="297"/>
      <c r="CN157" s="297"/>
      <c r="CO157" s="297"/>
      <c r="CP157" s="297"/>
      <c r="CQ157" s="297"/>
      <c r="CR157" s="297"/>
      <c r="CS157" s="297"/>
      <c r="CT157" s="297"/>
      <c r="CU157" s="297"/>
      <c r="CV157" s="297"/>
      <c r="CW157" s="297"/>
      <c r="CX157" s="297"/>
      <c r="CY157" s="297"/>
      <c r="CZ157" s="297"/>
      <c r="DA157" s="297"/>
      <c r="DB157" s="297"/>
      <c r="DC157" s="297"/>
      <c r="DD157" s="297"/>
      <c r="DE157" s="297"/>
      <c r="DF157" s="297"/>
      <c r="DG157" s="297"/>
      <c r="DH157" s="297"/>
      <c r="DI157" s="297"/>
      <c r="DJ157" s="297"/>
      <c r="DK157" s="297"/>
      <c r="DL157" s="297"/>
      <c r="DM157" s="297"/>
      <c r="DN157" s="297"/>
      <c r="DO157" s="297"/>
      <c r="DP157" s="297"/>
      <c r="DQ157" s="297"/>
      <c r="DR157" s="297"/>
      <c r="DS157" s="297"/>
      <c r="DT157" s="297"/>
      <c r="DU157" s="297"/>
      <c r="DV157" s="297"/>
      <c r="DW157" s="297"/>
      <c r="DX157" s="297"/>
      <c r="DY157" s="297"/>
      <c r="DZ157" s="297"/>
      <c r="EA157" s="297"/>
      <c r="EB157" s="297"/>
      <c r="EC157" s="297"/>
      <c r="ED157" s="297"/>
      <c r="EE157" s="297"/>
      <c r="EF157" s="297"/>
      <c r="EG157" s="297"/>
      <c r="EH157" s="297"/>
      <c r="EI157" s="297"/>
    </row>
    <row r="158" spans="2:139" s="306" customFormat="1" ht="51">
      <c r="C158" s="312" t="s">
        <v>285</v>
      </c>
      <c r="D158" s="312" t="s">
        <v>286</v>
      </c>
      <c r="E158" s="312" t="s">
        <v>287</v>
      </c>
      <c r="F158" s="314" t="s">
        <v>395</v>
      </c>
      <c r="AK158" s="313"/>
      <c r="AL158" s="313"/>
      <c r="AM158" s="313"/>
      <c r="AN158" s="313"/>
      <c r="AO158" s="313"/>
      <c r="AP158" s="313"/>
      <c r="AQ158" s="313"/>
      <c r="AR158" s="313"/>
      <c r="AS158" s="313"/>
      <c r="AT158" s="313"/>
      <c r="AU158" s="313"/>
      <c r="AV158" s="313"/>
      <c r="AW158" s="313"/>
      <c r="AX158" s="313"/>
      <c r="AY158" s="313"/>
      <c r="AZ158" s="313"/>
      <c r="BA158" s="313"/>
      <c r="BB158" s="313"/>
      <c r="BC158" s="313"/>
      <c r="BD158" s="313"/>
      <c r="BE158" s="313"/>
      <c r="BF158" s="313"/>
      <c r="BG158" s="313"/>
      <c r="BH158" s="313"/>
      <c r="BI158" s="313"/>
      <c r="BJ158" s="313"/>
      <c r="BK158" s="313"/>
      <c r="BL158" s="313"/>
      <c r="BM158" s="313"/>
      <c r="BN158" s="313"/>
      <c r="BO158" s="313"/>
      <c r="BP158" s="313"/>
      <c r="BQ158" s="313"/>
      <c r="BR158" s="313"/>
      <c r="BS158" s="313"/>
      <c r="BT158" s="313"/>
      <c r="BU158" s="313"/>
      <c r="BV158" s="313"/>
      <c r="BW158" s="313"/>
      <c r="BX158" s="313"/>
      <c r="BY158" s="313"/>
      <c r="BZ158" s="313"/>
      <c r="CA158" s="313"/>
      <c r="CB158" s="313"/>
      <c r="CC158" s="313"/>
      <c r="CD158" s="313"/>
      <c r="CE158" s="313"/>
      <c r="CF158" s="313"/>
      <c r="CG158" s="313"/>
      <c r="CH158" s="313"/>
      <c r="CI158" s="313"/>
      <c r="CJ158" s="313"/>
      <c r="CK158" s="313"/>
      <c r="CL158" s="313"/>
      <c r="CM158" s="313"/>
      <c r="CN158" s="313"/>
      <c r="CO158" s="313"/>
      <c r="CP158" s="313"/>
      <c r="CQ158" s="313"/>
      <c r="CR158" s="313"/>
      <c r="CS158" s="313"/>
      <c r="CT158" s="313"/>
      <c r="CU158" s="313"/>
      <c r="CV158" s="313"/>
      <c r="CW158" s="313"/>
      <c r="CX158" s="313"/>
      <c r="CY158" s="313"/>
      <c r="CZ158" s="313"/>
      <c r="DA158" s="313"/>
      <c r="DB158" s="313"/>
      <c r="DC158" s="313"/>
      <c r="DD158" s="313"/>
      <c r="DE158" s="313"/>
      <c r="DF158" s="313"/>
      <c r="DG158" s="313"/>
      <c r="DH158" s="313"/>
      <c r="DI158" s="313"/>
      <c r="DJ158" s="313"/>
      <c r="DK158" s="313"/>
      <c r="DL158" s="313"/>
      <c r="DM158" s="313"/>
      <c r="DN158" s="313"/>
      <c r="DO158" s="313"/>
      <c r="DP158" s="313"/>
      <c r="DQ158" s="313"/>
      <c r="DR158" s="313"/>
      <c r="DS158" s="313"/>
      <c r="DT158" s="313"/>
      <c r="DU158" s="313"/>
      <c r="DV158" s="313"/>
      <c r="DW158" s="313"/>
      <c r="DX158" s="313"/>
      <c r="DY158" s="313"/>
      <c r="DZ158" s="313"/>
      <c r="EA158" s="313"/>
      <c r="EB158" s="313"/>
      <c r="EC158" s="313"/>
      <c r="ED158" s="313"/>
      <c r="EE158" s="313"/>
      <c r="EF158" s="313"/>
      <c r="EG158" s="313"/>
      <c r="EH158" s="313"/>
      <c r="EI158" s="313"/>
    </row>
    <row r="159" spans="2:139">
      <c r="B159" s="15" t="s">
        <v>70</v>
      </c>
      <c r="C159" s="305">
        <f t="shared" ref="C159:C177" si="20">L120</f>
        <v>4.8937369944614825E-2</v>
      </c>
      <c r="D159" s="305">
        <f t="shared" ref="D159:D176" si="21">C22/C$40</f>
        <v>0.17893179078440338</v>
      </c>
      <c r="E159" s="305">
        <f>(C159+D159)/2</f>
        <v>0.1139345803645091</v>
      </c>
      <c r="F159" s="109">
        <f>E159*F$179</f>
        <v>305.20612574536642</v>
      </c>
      <c r="AK159" s="297"/>
      <c r="AL159" s="297"/>
      <c r="AM159" s="297"/>
      <c r="AN159" s="297"/>
      <c r="AO159" s="297"/>
      <c r="AP159" s="297"/>
      <c r="AQ159" s="297"/>
      <c r="AR159" s="297"/>
      <c r="AS159" s="297"/>
      <c r="AT159" s="297"/>
      <c r="AU159" s="297"/>
      <c r="AV159" s="297"/>
      <c r="AW159" s="297"/>
      <c r="AX159" s="297"/>
      <c r="AY159" s="297"/>
      <c r="AZ159" s="297"/>
      <c r="BA159" s="297"/>
      <c r="BB159" s="297"/>
      <c r="BC159" s="297"/>
      <c r="BD159" s="297"/>
      <c r="BE159" s="297"/>
      <c r="BF159" s="297"/>
      <c r="BG159" s="297"/>
      <c r="BH159" s="297"/>
      <c r="BI159" s="297"/>
      <c r="BJ159" s="297"/>
      <c r="BK159" s="297"/>
      <c r="BL159" s="297"/>
      <c r="BM159" s="297"/>
      <c r="BN159" s="297"/>
      <c r="BO159" s="297"/>
      <c r="BP159" s="297"/>
      <c r="BQ159" s="297"/>
      <c r="BR159" s="297"/>
      <c r="BS159" s="297"/>
      <c r="BT159" s="297"/>
      <c r="BU159" s="297"/>
      <c r="BV159" s="297"/>
      <c r="BW159" s="297"/>
      <c r="BX159" s="297"/>
      <c r="BY159" s="297"/>
      <c r="BZ159" s="297"/>
      <c r="CA159" s="297"/>
      <c r="CB159" s="297"/>
      <c r="CC159" s="297"/>
      <c r="CD159" s="297"/>
      <c r="CE159" s="297"/>
      <c r="CF159" s="297"/>
      <c r="CG159" s="297"/>
      <c r="CH159" s="297"/>
      <c r="CI159" s="297"/>
      <c r="CJ159" s="297"/>
      <c r="CK159" s="297"/>
      <c r="CL159" s="297"/>
      <c r="CM159" s="297"/>
      <c r="CN159" s="297"/>
      <c r="CO159" s="297"/>
      <c r="CP159" s="297"/>
      <c r="CQ159" s="297"/>
      <c r="CR159" s="297"/>
      <c r="CS159" s="297"/>
      <c r="CT159" s="297"/>
      <c r="CU159" s="297"/>
      <c r="CV159" s="297"/>
      <c r="CW159" s="297"/>
      <c r="CX159" s="297"/>
      <c r="CY159" s="297"/>
      <c r="CZ159" s="297"/>
      <c r="DA159" s="297"/>
      <c r="DB159" s="297"/>
      <c r="DC159" s="297"/>
      <c r="DD159" s="297"/>
      <c r="DE159" s="297"/>
      <c r="DF159" s="297"/>
      <c r="DG159" s="297"/>
      <c r="DH159" s="297"/>
      <c r="DI159" s="297"/>
      <c r="DJ159" s="297"/>
      <c r="DK159" s="297"/>
      <c r="DL159" s="297"/>
      <c r="DM159" s="297"/>
      <c r="DN159" s="297"/>
      <c r="DO159" s="297"/>
      <c r="DP159" s="297"/>
      <c r="DQ159" s="297"/>
      <c r="DR159" s="297"/>
      <c r="DS159" s="297"/>
      <c r="DT159" s="297"/>
      <c r="DU159" s="297"/>
      <c r="DV159" s="297"/>
      <c r="DW159" s="297"/>
      <c r="DX159" s="297"/>
      <c r="DY159" s="297"/>
      <c r="DZ159" s="297"/>
      <c r="EA159" s="297"/>
      <c r="EB159" s="297"/>
      <c r="EC159" s="297"/>
      <c r="ED159" s="297"/>
      <c r="EE159" s="297"/>
      <c r="EF159" s="297"/>
      <c r="EG159" s="297"/>
      <c r="EH159" s="297"/>
      <c r="EI159" s="297"/>
    </row>
    <row r="160" spans="2:139">
      <c r="B160" s="15" t="s">
        <v>71</v>
      </c>
      <c r="C160" s="305">
        <f t="shared" si="20"/>
        <v>0</v>
      </c>
      <c r="D160" s="305">
        <f t="shared" si="21"/>
        <v>2.856733967897318E-2</v>
      </c>
      <c r="E160" s="305">
        <f t="shared" ref="E160:E176" si="22">(C160+D160)/2</f>
        <v>1.428366983948659E-2</v>
      </c>
      <c r="F160" s="109">
        <f t="shared" ref="F160:F176" si="23">E160*F$179</f>
        <v>38.262865577671676</v>
      </c>
      <c r="AK160" s="297"/>
      <c r="AL160" s="297"/>
      <c r="AM160" s="297"/>
      <c r="AN160" s="297"/>
      <c r="AO160" s="297"/>
      <c r="AP160" s="297"/>
      <c r="AQ160" s="297"/>
      <c r="AR160" s="297"/>
      <c r="AS160" s="297"/>
      <c r="AT160" s="297"/>
      <c r="AU160" s="297"/>
      <c r="AV160" s="297"/>
      <c r="AW160" s="297"/>
      <c r="AX160" s="297"/>
      <c r="AY160" s="297"/>
      <c r="AZ160" s="297"/>
      <c r="BA160" s="297"/>
      <c r="BB160" s="297"/>
      <c r="BC160" s="297"/>
      <c r="BD160" s="297"/>
      <c r="BE160" s="297"/>
      <c r="BF160" s="297"/>
      <c r="BG160" s="297"/>
      <c r="BH160" s="297"/>
      <c r="BI160" s="297"/>
      <c r="BJ160" s="297"/>
      <c r="BK160" s="297"/>
      <c r="BL160" s="297"/>
      <c r="BM160" s="297"/>
      <c r="BN160" s="297"/>
      <c r="BO160" s="297"/>
      <c r="BP160" s="297"/>
      <c r="BQ160" s="297"/>
      <c r="BR160" s="297"/>
      <c r="BS160" s="297"/>
      <c r="BT160" s="297"/>
      <c r="BU160" s="297"/>
      <c r="BV160" s="297"/>
      <c r="BW160" s="297"/>
      <c r="BX160" s="297"/>
      <c r="BY160" s="297"/>
      <c r="BZ160" s="297"/>
      <c r="CA160" s="297"/>
      <c r="CB160" s="297"/>
      <c r="CC160" s="297"/>
      <c r="CD160" s="297"/>
      <c r="CE160" s="297"/>
      <c r="CF160" s="297"/>
      <c r="CG160" s="297"/>
      <c r="CH160" s="297"/>
      <c r="CI160" s="297"/>
      <c r="CJ160" s="297"/>
      <c r="CK160" s="297"/>
      <c r="CL160" s="297"/>
      <c r="CM160" s="297"/>
      <c r="CN160" s="297"/>
      <c r="CO160" s="297"/>
      <c r="CP160" s="297"/>
      <c r="CQ160" s="297"/>
      <c r="CR160" s="297"/>
      <c r="CS160" s="297"/>
      <c r="CT160" s="297"/>
      <c r="CU160" s="297"/>
      <c r="CV160" s="297"/>
      <c r="CW160" s="297"/>
      <c r="CX160" s="297"/>
      <c r="CY160" s="297"/>
      <c r="CZ160" s="297"/>
      <c r="DA160" s="297"/>
      <c r="DB160" s="297"/>
      <c r="DC160" s="297"/>
      <c r="DD160" s="297"/>
      <c r="DE160" s="297"/>
      <c r="DF160" s="297"/>
      <c r="DG160" s="297"/>
      <c r="DH160" s="297"/>
      <c r="DI160" s="297"/>
      <c r="DJ160" s="297"/>
      <c r="DK160" s="297"/>
      <c r="DL160" s="297"/>
      <c r="DM160" s="297"/>
      <c r="DN160" s="297"/>
      <c r="DO160" s="297"/>
      <c r="DP160" s="297"/>
      <c r="DQ160" s="297"/>
      <c r="DR160" s="297"/>
      <c r="DS160" s="297"/>
      <c r="DT160" s="297"/>
      <c r="DU160" s="297"/>
      <c r="DV160" s="297"/>
      <c r="DW160" s="297"/>
      <c r="DX160" s="297"/>
      <c r="DY160" s="297"/>
      <c r="DZ160" s="297"/>
      <c r="EA160" s="297"/>
      <c r="EB160" s="297"/>
      <c r="EC160" s="297"/>
      <c r="ED160" s="297"/>
      <c r="EE160" s="297"/>
      <c r="EF160" s="297"/>
      <c r="EG160" s="297"/>
      <c r="EH160" s="297"/>
      <c r="EI160" s="297"/>
    </row>
    <row r="161" spans="2:139">
      <c r="B161" s="15" t="s">
        <v>72</v>
      </c>
      <c r="C161" s="305">
        <f t="shared" si="20"/>
        <v>0</v>
      </c>
      <c r="D161" s="305">
        <f t="shared" si="21"/>
        <v>2.2729197904162488E-2</v>
      </c>
      <c r="E161" s="305">
        <f t="shared" si="22"/>
        <v>1.1364598952081244E-2</v>
      </c>
      <c r="F161" s="109">
        <f t="shared" si="23"/>
        <v>30.443305322385054</v>
      </c>
      <c r="AK161" s="297"/>
      <c r="AL161" s="297"/>
      <c r="AM161" s="297"/>
      <c r="AN161" s="297"/>
      <c r="AO161" s="297"/>
      <c r="AP161" s="297"/>
      <c r="AQ161" s="297"/>
      <c r="AR161" s="297"/>
      <c r="AS161" s="297"/>
      <c r="AT161" s="297"/>
      <c r="AU161" s="297"/>
      <c r="AV161" s="297"/>
      <c r="AW161" s="297"/>
      <c r="AX161" s="297"/>
      <c r="AY161" s="297"/>
      <c r="AZ161" s="297"/>
      <c r="BA161" s="297"/>
      <c r="BB161" s="297"/>
      <c r="BC161" s="297"/>
      <c r="BD161" s="297"/>
      <c r="BE161" s="297"/>
      <c r="BF161" s="297"/>
      <c r="BG161" s="297"/>
      <c r="BH161" s="297"/>
      <c r="BI161" s="297"/>
      <c r="BJ161" s="297"/>
      <c r="BK161" s="297"/>
      <c r="BL161" s="297"/>
      <c r="BM161" s="297"/>
      <c r="BN161" s="297"/>
      <c r="BO161" s="297"/>
      <c r="BP161" s="297"/>
      <c r="BQ161" s="297"/>
      <c r="BR161" s="297"/>
      <c r="BS161" s="297"/>
      <c r="BT161" s="297"/>
      <c r="BU161" s="297"/>
      <c r="BV161" s="297"/>
      <c r="BW161" s="297"/>
      <c r="BX161" s="297"/>
      <c r="BY161" s="297"/>
      <c r="BZ161" s="297"/>
      <c r="CA161" s="297"/>
      <c r="CB161" s="297"/>
      <c r="CC161" s="297"/>
      <c r="CD161" s="297"/>
      <c r="CE161" s="297"/>
      <c r="CF161" s="297"/>
      <c r="CG161" s="297"/>
      <c r="CH161" s="297"/>
      <c r="CI161" s="297"/>
      <c r="CJ161" s="297"/>
      <c r="CK161" s="297"/>
      <c r="CL161" s="297"/>
      <c r="CM161" s="297"/>
      <c r="CN161" s="297"/>
      <c r="CO161" s="297"/>
      <c r="CP161" s="297"/>
      <c r="CQ161" s="297"/>
      <c r="CR161" s="297"/>
      <c r="CS161" s="297"/>
      <c r="CT161" s="297"/>
      <c r="CU161" s="297"/>
      <c r="CV161" s="297"/>
      <c r="CW161" s="297"/>
      <c r="CX161" s="297"/>
      <c r="CY161" s="297"/>
      <c r="CZ161" s="297"/>
      <c r="DA161" s="297"/>
      <c r="DB161" s="297"/>
      <c r="DC161" s="297"/>
      <c r="DD161" s="297"/>
      <c r="DE161" s="297"/>
      <c r="DF161" s="297"/>
      <c r="DG161" s="297"/>
      <c r="DH161" s="297"/>
      <c r="DI161" s="297"/>
      <c r="DJ161" s="297"/>
      <c r="DK161" s="297"/>
      <c r="DL161" s="297"/>
      <c r="DM161" s="297"/>
      <c r="DN161" s="297"/>
      <c r="DO161" s="297"/>
      <c r="DP161" s="297"/>
      <c r="DQ161" s="297"/>
      <c r="DR161" s="297"/>
      <c r="DS161" s="297"/>
      <c r="DT161" s="297"/>
      <c r="DU161" s="297"/>
      <c r="DV161" s="297"/>
      <c r="DW161" s="297"/>
      <c r="DX161" s="297"/>
      <c r="DY161" s="297"/>
      <c r="DZ161" s="297"/>
      <c r="EA161" s="297"/>
      <c r="EB161" s="297"/>
      <c r="EC161" s="297"/>
      <c r="ED161" s="297"/>
      <c r="EE161" s="297"/>
      <c r="EF161" s="297"/>
      <c r="EG161" s="297"/>
      <c r="EH161" s="297"/>
      <c r="EI161" s="297"/>
    </row>
    <row r="162" spans="2:139">
      <c r="B162" s="15" t="s">
        <v>73</v>
      </c>
      <c r="C162" s="305">
        <f t="shared" si="20"/>
        <v>0</v>
      </c>
      <c r="D162" s="305">
        <f t="shared" si="21"/>
        <v>2.363589747197058E-2</v>
      </c>
      <c r="E162" s="305">
        <f t="shared" si="22"/>
        <v>1.181794873598529E-2</v>
      </c>
      <c r="F162" s="109">
        <f t="shared" si="23"/>
        <v>31.657731449292125</v>
      </c>
      <c r="AK162" s="297"/>
      <c r="AL162" s="297"/>
      <c r="AM162" s="297"/>
      <c r="AN162" s="297"/>
      <c r="AO162" s="297"/>
      <c r="AP162" s="297"/>
      <c r="AQ162" s="297"/>
      <c r="AR162" s="297"/>
      <c r="AS162" s="297"/>
      <c r="AT162" s="297"/>
      <c r="AU162" s="297"/>
      <c r="AV162" s="297"/>
      <c r="AW162" s="297"/>
      <c r="AX162" s="297"/>
      <c r="AY162" s="297"/>
      <c r="AZ162" s="297"/>
      <c r="BA162" s="297"/>
      <c r="BB162" s="297"/>
      <c r="BC162" s="297"/>
      <c r="BD162" s="297"/>
      <c r="BE162" s="297"/>
      <c r="BF162" s="297"/>
      <c r="BG162" s="297"/>
      <c r="BH162" s="297"/>
      <c r="BI162" s="297"/>
      <c r="BJ162" s="297"/>
      <c r="BK162" s="297"/>
      <c r="BL162" s="297"/>
      <c r="BM162" s="297"/>
      <c r="BN162" s="297"/>
      <c r="BO162" s="297"/>
      <c r="BP162" s="297"/>
      <c r="BQ162" s="297"/>
      <c r="BR162" s="297"/>
      <c r="BS162" s="297"/>
      <c r="BT162" s="297"/>
      <c r="BU162" s="297"/>
      <c r="BV162" s="297"/>
      <c r="BW162" s="297"/>
      <c r="BX162" s="297"/>
      <c r="BY162" s="297"/>
      <c r="BZ162" s="297"/>
      <c r="CA162" s="297"/>
      <c r="CB162" s="297"/>
      <c r="CC162" s="297"/>
      <c r="CD162" s="297"/>
      <c r="CE162" s="297"/>
      <c r="CF162" s="297"/>
      <c r="CG162" s="297"/>
      <c r="CH162" s="297"/>
      <c r="CI162" s="297"/>
      <c r="CJ162" s="297"/>
      <c r="CK162" s="297"/>
      <c r="CL162" s="297"/>
      <c r="CM162" s="297"/>
      <c r="CN162" s="297"/>
      <c r="CO162" s="297"/>
      <c r="CP162" s="297"/>
      <c r="CQ162" s="297"/>
      <c r="CR162" s="297"/>
      <c r="CS162" s="297"/>
      <c r="CT162" s="297"/>
      <c r="CU162" s="297"/>
      <c r="CV162" s="297"/>
      <c r="CW162" s="297"/>
      <c r="CX162" s="297"/>
      <c r="CY162" s="297"/>
      <c r="CZ162" s="297"/>
      <c r="DA162" s="297"/>
      <c r="DB162" s="297"/>
      <c r="DC162" s="297"/>
      <c r="DD162" s="297"/>
      <c r="DE162" s="297"/>
      <c r="DF162" s="297"/>
      <c r="DG162" s="297"/>
      <c r="DH162" s="297"/>
      <c r="DI162" s="297"/>
      <c r="DJ162" s="297"/>
      <c r="DK162" s="297"/>
      <c r="DL162" s="297"/>
      <c r="DM162" s="297"/>
      <c r="DN162" s="297"/>
      <c r="DO162" s="297"/>
      <c r="DP162" s="297"/>
      <c r="DQ162" s="297"/>
      <c r="DR162" s="297"/>
      <c r="DS162" s="297"/>
      <c r="DT162" s="297"/>
      <c r="DU162" s="297"/>
      <c r="DV162" s="297"/>
      <c r="DW162" s="297"/>
      <c r="DX162" s="297"/>
      <c r="DY162" s="297"/>
      <c r="DZ162" s="297"/>
      <c r="EA162" s="297"/>
      <c r="EB162" s="297"/>
      <c r="EC162" s="297"/>
      <c r="ED162" s="297"/>
      <c r="EE162" s="297"/>
      <c r="EF162" s="297"/>
      <c r="EG162" s="297"/>
      <c r="EH162" s="297"/>
      <c r="EI162" s="297"/>
    </row>
    <row r="163" spans="2:139">
      <c r="B163" s="15" t="s">
        <v>74</v>
      </c>
      <c r="C163" s="305">
        <f t="shared" si="20"/>
        <v>0</v>
      </c>
      <c r="D163" s="305">
        <f t="shared" si="21"/>
        <v>4.4886046208498273E-2</v>
      </c>
      <c r="E163" s="305">
        <f t="shared" si="22"/>
        <v>2.2443023104249137E-2</v>
      </c>
      <c r="F163" s="109">
        <f t="shared" si="23"/>
        <v>60.120010182574376</v>
      </c>
      <c r="AK163" s="297"/>
      <c r="AL163" s="297"/>
      <c r="AM163" s="297"/>
      <c r="AN163" s="297"/>
      <c r="AO163" s="297"/>
      <c r="AP163" s="297"/>
      <c r="AQ163" s="297"/>
      <c r="AR163" s="297"/>
      <c r="AS163" s="297"/>
      <c r="AT163" s="297"/>
      <c r="AU163" s="297"/>
      <c r="AV163" s="297"/>
      <c r="AW163" s="297"/>
      <c r="AX163" s="297"/>
      <c r="AY163" s="297"/>
      <c r="AZ163" s="297"/>
      <c r="BA163" s="297"/>
      <c r="BB163" s="297"/>
      <c r="BC163" s="297"/>
      <c r="BD163" s="297"/>
      <c r="BE163" s="297"/>
      <c r="BF163" s="297"/>
      <c r="BG163" s="297"/>
      <c r="BH163" s="297"/>
      <c r="BI163" s="297"/>
      <c r="BJ163" s="297"/>
      <c r="BK163" s="297"/>
      <c r="BL163" s="297"/>
      <c r="BM163" s="297"/>
      <c r="BN163" s="297"/>
      <c r="BO163" s="297"/>
      <c r="BP163" s="297"/>
      <c r="BQ163" s="297"/>
      <c r="BR163" s="297"/>
      <c r="BS163" s="297"/>
      <c r="BT163" s="297"/>
      <c r="BU163" s="297"/>
      <c r="BV163" s="297"/>
      <c r="BW163" s="297"/>
      <c r="BX163" s="297"/>
      <c r="BY163" s="297"/>
      <c r="BZ163" s="297"/>
      <c r="CA163" s="297"/>
      <c r="CB163" s="297"/>
      <c r="CC163" s="297"/>
      <c r="CD163" s="297"/>
      <c r="CE163" s="297"/>
      <c r="CF163" s="297"/>
      <c r="CG163" s="297"/>
      <c r="CH163" s="297"/>
      <c r="CI163" s="297"/>
      <c r="CJ163" s="297"/>
      <c r="CK163" s="297"/>
      <c r="CL163" s="297"/>
      <c r="CM163" s="297"/>
      <c r="CN163" s="297"/>
      <c r="CO163" s="297"/>
      <c r="CP163" s="297"/>
      <c r="CQ163" s="297"/>
      <c r="CR163" s="297"/>
      <c r="CS163" s="297"/>
      <c r="CT163" s="297"/>
      <c r="CU163" s="297"/>
      <c r="CV163" s="297"/>
      <c r="CW163" s="297"/>
      <c r="CX163" s="297"/>
      <c r="CY163" s="297"/>
      <c r="CZ163" s="297"/>
      <c r="DA163" s="297"/>
      <c r="DB163" s="297"/>
      <c r="DC163" s="297"/>
      <c r="DD163" s="297"/>
      <c r="DE163" s="297"/>
      <c r="DF163" s="297"/>
      <c r="DG163" s="297"/>
      <c r="DH163" s="297"/>
      <c r="DI163" s="297"/>
      <c r="DJ163" s="297"/>
      <c r="DK163" s="297"/>
      <c r="DL163" s="297"/>
      <c r="DM163" s="297"/>
      <c r="DN163" s="297"/>
      <c r="DO163" s="297"/>
      <c r="DP163" s="297"/>
      <c r="DQ163" s="297"/>
      <c r="DR163" s="297"/>
      <c r="DS163" s="297"/>
      <c r="DT163" s="297"/>
      <c r="DU163" s="297"/>
      <c r="DV163" s="297"/>
      <c r="DW163" s="297"/>
      <c r="DX163" s="297"/>
      <c r="DY163" s="297"/>
      <c r="DZ163" s="297"/>
      <c r="EA163" s="297"/>
      <c r="EB163" s="297"/>
      <c r="EC163" s="297"/>
      <c r="ED163" s="297"/>
      <c r="EE163" s="297"/>
      <c r="EF163" s="297"/>
      <c r="EG163" s="297"/>
      <c r="EH163" s="297"/>
      <c r="EI163" s="297"/>
    </row>
    <row r="164" spans="2:139">
      <c r="B164" s="15" t="s">
        <v>75</v>
      </c>
      <c r="C164" s="305">
        <f t="shared" si="20"/>
        <v>0</v>
      </c>
      <c r="D164" s="305">
        <f t="shared" si="21"/>
        <v>1.2561551921167436E-2</v>
      </c>
      <c r="E164" s="305">
        <f t="shared" si="22"/>
        <v>6.2807759605837182E-3</v>
      </c>
      <c r="F164" s="109">
        <f t="shared" si="23"/>
        <v>16.824841865143849</v>
      </c>
      <c r="AK164" s="297"/>
      <c r="AL164" s="297"/>
      <c r="AM164" s="297"/>
      <c r="AN164" s="297"/>
      <c r="AO164" s="297"/>
      <c r="AP164" s="297"/>
      <c r="AQ164" s="297"/>
      <c r="AR164" s="297"/>
      <c r="AS164" s="297"/>
      <c r="AT164" s="297"/>
      <c r="AU164" s="297"/>
      <c r="AV164" s="297"/>
      <c r="AW164" s="297"/>
      <c r="AX164" s="297"/>
      <c r="AY164" s="297"/>
      <c r="AZ164" s="297"/>
      <c r="BA164" s="297"/>
      <c r="BB164" s="297"/>
      <c r="BC164" s="297"/>
      <c r="BD164" s="297"/>
      <c r="BE164" s="297"/>
      <c r="BF164" s="297"/>
      <c r="BG164" s="297"/>
      <c r="BH164" s="297"/>
      <c r="BI164" s="297"/>
      <c r="BJ164" s="297"/>
      <c r="BK164" s="297"/>
      <c r="BL164" s="297"/>
      <c r="BM164" s="297"/>
      <c r="BN164" s="297"/>
      <c r="BO164" s="297"/>
      <c r="BP164" s="297"/>
      <c r="BQ164" s="297"/>
      <c r="BR164" s="297"/>
      <c r="BS164" s="297"/>
      <c r="BT164" s="297"/>
      <c r="BU164" s="297"/>
      <c r="BV164" s="297"/>
      <c r="BW164" s="297"/>
      <c r="BX164" s="297"/>
      <c r="BY164" s="297"/>
      <c r="BZ164" s="297"/>
      <c r="CA164" s="297"/>
      <c r="CB164" s="297"/>
      <c r="CC164" s="297"/>
      <c r="CD164" s="297"/>
      <c r="CE164" s="297"/>
      <c r="CF164" s="297"/>
      <c r="CG164" s="297"/>
      <c r="CH164" s="297"/>
      <c r="CI164" s="297"/>
      <c r="CJ164" s="297"/>
      <c r="CK164" s="297"/>
      <c r="CL164" s="297"/>
      <c r="CM164" s="297"/>
      <c r="CN164" s="297"/>
      <c r="CO164" s="297"/>
      <c r="CP164" s="297"/>
      <c r="CQ164" s="297"/>
      <c r="CR164" s="297"/>
      <c r="CS164" s="297"/>
      <c r="CT164" s="297"/>
      <c r="CU164" s="297"/>
      <c r="CV164" s="297"/>
      <c r="CW164" s="297"/>
      <c r="CX164" s="297"/>
      <c r="CY164" s="297"/>
      <c r="CZ164" s="297"/>
      <c r="DA164" s="297"/>
      <c r="DB164" s="297"/>
      <c r="DC164" s="297"/>
      <c r="DD164" s="297"/>
      <c r="DE164" s="297"/>
      <c r="DF164" s="297"/>
      <c r="DG164" s="297"/>
      <c r="DH164" s="297"/>
      <c r="DI164" s="297"/>
      <c r="DJ164" s="297"/>
      <c r="DK164" s="297"/>
      <c r="DL164" s="297"/>
      <c r="DM164" s="297"/>
      <c r="DN164" s="297"/>
      <c r="DO164" s="297"/>
      <c r="DP164" s="297"/>
      <c r="DQ164" s="297"/>
      <c r="DR164" s="297"/>
      <c r="DS164" s="297"/>
      <c r="DT164" s="297"/>
      <c r="DU164" s="297"/>
      <c r="DV164" s="297"/>
      <c r="DW164" s="297"/>
      <c r="DX164" s="297"/>
      <c r="DY164" s="297"/>
      <c r="DZ164" s="297"/>
      <c r="EA164" s="297"/>
      <c r="EB164" s="297"/>
      <c r="EC164" s="297"/>
      <c r="ED164" s="297"/>
      <c r="EE164" s="297"/>
      <c r="EF164" s="297"/>
      <c r="EG164" s="297"/>
      <c r="EH164" s="297"/>
      <c r="EI164" s="297"/>
    </row>
    <row r="165" spans="2:139">
      <c r="B165" s="15" t="s">
        <v>76</v>
      </c>
      <c r="C165" s="305">
        <f t="shared" si="20"/>
        <v>0.3563711452143789</v>
      </c>
      <c r="D165" s="305">
        <f t="shared" si="21"/>
        <v>5.3667539791046791E-2</v>
      </c>
      <c r="E165" s="305">
        <f t="shared" si="22"/>
        <v>0.20501934250271284</v>
      </c>
      <c r="F165" s="109">
        <f t="shared" si="23"/>
        <v>549.20252506241741</v>
      </c>
      <c r="AK165" s="297"/>
      <c r="AL165" s="297"/>
      <c r="AM165" s="297"/>
      <c r="AN165" s="297"/>
      <c r="AO165" s="297"/>
      <c r="AP165" s="297"/>
      <c r="AQ165" s="297"/>
      <c r="AR165" s="297"/>
      <c r="AS165" s="297"/>
      <c r="AT165" s="297"/>
      <c r="AU165" s="297"/>
      <c r="AV165" s="297"/>
      <c r="AW165" s="297"/>
      <c r="AX165" s="297"/>
      <c r="AY165" s="297"/>
      <c r="AZ165" s="297"/>
      <c r="BA165" s="297"/>
      <c r="BB165" s="297"/>
      <c r="BC165" s="297"/>
      <c r="BD165" s="297"/>
      <c r="BE165" s="297"/>
      <c r="BF165" s="297"/>
      <c r="BG165" s="297"/>
      <c r="BH165" s="297"/>
      <c r="BI165" s="297"/>
      <c r="BJ165" s="297"/>
      <c r="BK165" s="297"/>
      <c r="BL165" s="297"/>
      <c r="BM165" s="297"/>
      <c r="BN165" s="297"/>
      <c r="BO165" s="297"/>
      <c r="BP165" s="297"/>
      <c r="BQ165" s="297"/>
      <c r="BR165" s="297"/>
      <c r="BS165" s="297"/>
      <c r="BT165" s="297"/>
      <c r="BU165" s="297"/>
      <c r="BV165" s="297"/>
      <c r="BW165" s="297"/>
      <c r="BX165" s="297"/>
      <c r="BY165" s="297"/>
      <c r="BZ165" s="297"/>
      <c r="CA165" s="297"/>
      <c r="CB165" s="297"/>
      <c r="CC165" s="297"/>
      <c r="CD165" s="297"/>
      <c r="CE165" s="297"/>
      <c r="CF165" s="297"/>
      <c r="CG165" s="297"/>
      <c r="CH165" s="297"/>
      <c r="CI165" s="297"/>
      <c r="CJ165" s="297"/>
      <c r="CK165" s="297"/>
      <c r="CL165" s="297"/>
      <c r="CM165" s="297"/>
      <c r="CN165" s="297"/>
      <c r="CO165" s="297"/>
      <c r="CP165" s="297"/>
      <c r="CQ165" s="297"/>
      <c r="CR165" s="297"/>
      <c r="CS165" s="297"/>
      <c r="CT165" s="297"/>
      <c r="CU165" s="297"/>
      <c r="CV165" s="297"/>
      <c r="CW165" s="297"/>
      <c r="CX165" s="297"/>
      <c r="CY165" s="297"/>
      <c r="CZ165" s="297"/>
      <c r="DA165" s="297"/>
      <c r="DB165" s="297"/>
      <c r="DC165" s="297"/>
      <c r="DD165" s="297"/>
      <c r="DE165" s="297"/>
      <c r="DF165" s="297"/>
      <c r="DG165" s="297"/>
      <c r="DH165" s="297"/>
      <c r="DI165" s="297"/>
      <c r="DJ165" s="297"/>
      <c r="DK165" s="297"/>
      <c r="DL165" s="297"/>
      <c r="DM165" s="297"/>
      <c r="DN165" s="297"/>
      <c r="DO165" s="297"/>
      <c r="DP165" s="297"/>
      <c r="DQ165" s="297"/>
      <c r="DR165" s="297"/>
      <c r="DS165" s="297"/>
      <c r="DT165" s="297"/>
      <c r="DU165" s="297"/>
      <c r="DV165" s="297"/>
      <c r="DW165" s="297"/>
      <c r="DX165" s="297"/>
      <c r="DY165" s="297"/>
      <c r="DZ165" s="297"/>
      <c r="EA165" s="297"/>
      <c r="EB165" s="297"/>
      <c r="EC165" s="297"/>
      <c r="ED165" s="297"/>
      <c r="EE165" s="297"/>
      <c r="EF165" s="297"/>
      <c r="EG165" s="297"/>
      <c r="EH165" s="297"/>
      <c r="EI165" s="297"/>
    </row>
    <row r="166" spans="2:139">
      <c r="B166" s="15" t="s">
        <v>77</v>
      </c>
      <c r="C166" s="305">
        <f t="shared" si="20"/>
        <v>1.8038264432021649E-2</v>
      </c>
      <c r="D166" s="305">
        <f t="shared" si="21"/>
        <v>4.4736282085138655E-2</v>
      </c>
      <c r="E166" s="305">
        <f t="shared" si="22"/>
        <v>3.1387273258580151E-2</v>
      </c>
      <c r="F166" s="109">
        <f t="shared" si="23"/>
        <v>84.079723981205404</v>
      </c>
      <c r="AK166" s="297"/>
      <c r="AL166" s="297"/>
      <c r="AM166" s="297"/>
      <c r="AN166" s="297"/>
      <c r="AO166" s="297"/>
      <c r="AP166" s="297"/>
      <c r="AQ166" s="297"/>
      <c r="AR166" s="297"/>
      <c r="AS166" s="297"/>
      <c r="AT166" s="297"/>
      <c r="AU166" s="297"/>
      <c r="AV166" s="297"/>
      <c r="AW166" s="297"/>
      <c r="AX166" s="297"/>
      <c r="AY166" s="297"/>
      <c r="AZ166" s="297"/>
      <c r="BA166" s="297"/>
      <c r="BB166" s="297"/>
      <c r="BC166" s="297"/>
      <c r="BD166" s="297"/>
      <c r="BE166" s="297"/>
      <c r="BF166" s="297"/>
      <c r="BG166" s="297"/>
      <c r="BH166" s="297"/>
      <c r="BI166" s="297"/>
      <c r="BJ166" s="297"/>
      <c r="BK166" s="297"/>
      <c r="BL166" s="297"/>
      <c r="BM166" s="297"/>
      <c r="BN166" s="297"/>
      <c r="BO166" s="297"/>
      <c r="BP166" s="297"/>
      <c r="BQ166" s="297"/>
      <c r="BR166" s="297"/>
      <c r="BS166" s="297"/>
      <c r="BT166" s="297"/>
      <c r="BU166" s="297"/>
      <c r="BV166" s="297"/>
      <c r="BW166" s="297"/>
      <c r="BX166" s="297"/>
      <c r="BY166" s="297"/>
      <c r="BZ166" s="297"/>
      <c r="CA166" s="297"/>
      <c r="CB166" s="297"/>
      <c r="CC166" s="297"/>
      <c r="CD166" s="297"/>
      <c r="CE166" s="297"/>
      <c r="CF166" s="297"/>
      <c r="CG166" s="297"/>
      <c r="CH166" s="297"/>
      <c r="CI166" s="297"/>
      <c r="CJ166" s="297"/>
      <c r="CK166" s="297"/>
      <c r="CL166" s="297"/>
      <c r="CM166" s="297"/>
      <c r="CN166" s="297"/>
      <c r="CO166" s="297"/>
      <c r="CP166" s="297"/>
      <c r="CQ166" s="297"/>
      <c r="CR166" s="297"/>
      <c r="CS166" s="297"/>
      <c r="CT166" s="297"/>
      <c r="CU166" s="297"/>
      <c r="CV166" s="297"/>
      <c r="CW166" s="297"/>
      <c r="CX166" s="297"/>
      <c r="CY166" s="297"/>
      <c r="CZ166" s="297"/>
      <c r="DA166" s="297"/>
      <c r="DB166" s="297"/>
      <c r="DC166" s="297"/>
      <c r="DD166" s="297"/>
      <c r="DE166" s="297"/>
      <c r="DF166" s="297"/>
      <c r="DG166" s="297"/>
      <c r="DH166" s="297"/>
      <c r="DI166" s="297"/>
      <c r="DJ166" s="297"/>
      <c r="DK166" s="297"/>
      <c r="DL166" s="297"/>
      <c r="DM166" s="297"/>
      <c r="DN166" s="297"/>
      <c r="DO166" s="297"/>
      <c r="DP166" s="297"/>
      <c r="DQ166" s="297"/>
      <c r="DR166" s="297"/>
      <c r="DS166" s="297"/>
      <c r="DT166" s="297"/>
      <c r="DU166" s="297"/>
      <c r="DV166" s="297"/>
      <c r="DW166" s="297"/>
      <c r="DX166" s="297"/>
      <c r="DY166" s="297"/>
      <c r="DZ166" s="297"/>
      <c r="EA166" s="297"/>
      <c r="EB166" s="297"/>
      <c r="EC166" s="297"/>
      <c r="ED166" s="297"/>
      <c r="EE166" s="297"/>
      <c r="EF166" s="297"/>
      <c r="EG166" s="297"/>
      <c r="EH166" s="297"/>
      <c r="EI166" s="297"/>
    </row>
    <row r="167" spans="2:139">
      <c r="B167" s="15" t="s">
        <v>78</v>
      </c>
      <c r="C167" s="305">
        <f t="shared" si="20"/>
        <v>0</v>
      </c>
      <c r="D167" s="305">
        <f t="shared" si="21"/>
        <v>0.16022608545460154</v>
      </c>
      <c r="E167" s="305">
        <f t="shared" si="22"/>
        <v>8.0113042727300771E-2</v>
      </c>
      <c r="F167" s="109">
        <f t="shared" si="23"/>
        <v>214.60553340563334</v>
      </c>
      <c r="AK167" s="297"/>
      <c r="AL167" s="297"/>
      <c r="AM167" s="297"/>
      <c r="AN167" s="297"/>
      <c r="AO167" s="297"/>
      <c r="AP167" s="297"/>
      <c r="AQ167" s="297"/>
      <c r="AR167" s="297"/>
      <c r="AS167" s="297"/>
      <c r="AT167" s="297"/>
      <c r="AU167" s="297"/>
      <c r="AV167" s="297"/>
      <c r="AW167" s="297"/>
      <c r="AX167" s="297"/>
      <c r="AY167" s="297"/>
      <c r="AZ167" s="297"/>
      <c r="BA167" s="297"/>
      <c r="BB167" s="297"/>
      <c r="BC167" s="297"/>
      <c r="BD167" s="297"/>
      <c r="BE167" s="297"/>
      <c r="BF167" s="297"/>
      <c r="BG167" s="297"/>
      <c r="BH167" s="297"/>
      <c r="BI167" s="297"/>
      <c r="BJ167" s="297"/>
      <c r="BK167" s="297"/>
      <c r="BL167" s="297"/>
      <c r="BM167" s="297"/>
      <c r="BN167" s="297"/>
      <c r="BO167" s="297"/>
      <c r="BP167" s="297"/>
      <c r="BQ167" s="297"/>
      <c r="BR167" s="297"/>
      <c r="BS167" s="297"/>
      <c r="BT167" s="297"/>
      <c r="BU167" s="297"/>
      <c r="BV167" s="297"/>
      <c r="BW167" s="297"/>
      <c r="BX167" s="297"/>
      <c r="BY167" s="297"/>
      <c r="BZ167" s="297"/>
      <c r="CA167" s="297"/>
      <c r="CB167" s="297"/>
      <c r="CC167" s="297"/>
      <c r="CD167" s="297"/>
      <c r="CE167" s="297"/>
      <c r="CF167" s="297"/>
      <c r="CG167" s="297"/>
      <c r="CH167" s="297"/>
      <c r="CI167" s="297"/>
      <c r="CJ167" s="297"/>
      <c r="CK167" s="297"/>
      <c r="CL167" s="297"/>
      <c r="CM167" s="297"/>
      <c r="CN167" s="297"/>
      <c r="CO167" s="297"/>
      <c r="CP167" s="297"/>
      <c r="CQ167" s="297"/>
      <c r="CR167" s="297"/>
      <c r="CS167" s="297"/>
      <c r="CT167" s="297"/>
      <c r="CU167" s="297"/>
      <c r="CV167" s="297"/>
      <c r="CW167" s="297"/>
      <c r="CX167" s="297"/>
      <c r="CY167" s="297"/>
      <c r="CZ167" s="297"/>
      <c r="DA167" s="297"/>
      <c r="DB167" s="297"/>
      <c r="DC167" s="297"/>
      <c r="DD167" s="297"/>
      <c r="DE167" s="297"/>
      <c r="DF167" s="297"/>
      <c r="DG167" s="297"/>
      <c r="DH167" s="297"/>
      <c r="DI167" s="297"/>
      <c r="DJ167" s="297"/>
      <c r="DK167" s="297"/>
      <c r="DL167" s="297"/>
      <c r="DM167" s="297"/>
      <c r="DN167" s="297"/>
      <c r="DO167" s="297"/>
      <c r="DP167" s="297"/>
      <c r="DQ167" s="297"/>
      <c r="DR167" s="297"/>
      <c r="DS167" s="297"/>
      <c r="DT167" s="297"/>
      <c r="DU167" s="297"/>
      <c r="DV167" s="297"/>
      <c r="DW167" s="297"/>
      <c r="DX167" s="297"/>
      <c r="DY167" s="297"/>
      <c r="DZ167" s="297"/>
      <c r="EA167" s="297"/>
      <c r="EB167" s="297"/>
      <c r="EC167" s="297"/>
      <c r="ED167" s="297"/>
      <c r="EE167" s="297"/>
      <c r="EF167" s="297"/>
      <c r="EG167" s="297"/>
      <c r="EH167" s="297"/>
      <c r="EI167" s="297"/>
    </row>
    <row r="168" spans="2:139">
      <c r="B168" s="15" t="s">
        <v>79</v>
      </c>
      <c r="C168" s="305">
        <f t="shared" si="20"/>
        <v>0</v>
      </c>
      <c r="D168" s="305">
        <f t="shared" si="21"/>
        <v>0.10851284193722589</v>
      </c>
      <c r="E168" s="305">
        <f t="shared" si="22"/>
        <v>5.4256420968612946E-2</v>
      </c>
      <c r="F168" s="109">
        <f t="shared" si="23"/>
        <v>145.34122992037902</v>
      </c>
      <c r="AK168" s="297"/>
      <c r="AL168" s="297"/>
      <c r="AM168" s="297"/>
      <c r="AN168" s="297"/>
      <c r="AO168" s="297"/>
      <c r="AP168" s="297"/>
      <c r="AQ168" s="297"/>
      <c r="AR168" s="297"/>
      <c r="AS168" s="297"/>
      <c r="AT168" s="297"/>
      <c r="AU168" s="297"/>
      <c r="AV168" s="297"/>
      <c r="AW168" s="297"/>
      <c r="AX168" s="297"/>
      <c r="AY168" s="297"/>
      <c r="AZ168" s="297"/>
      <c r="BA168" s="297"/>
      <c r="BB168" s="297"/>
      <c r="BC168" s="297"/>
      <c r="BD168" s="297"/>
      <c r="BE168" s="297"/>
      <c r="BF168" s="297"/>
      <c r="BG168" s="297"/>
      <c r="BH168" s="297"/>
      <c r="BI168" s="297"/>
      <c r="BJ168" s="297"/>
      <c r="BK168" s="297"/>
      <c r="BL168" s="297"/>
      <c r="BM168" s="297"/>
      <c r="BN168" s="297"/>
      <c r="BO168" s="297"/>
      <c r="BP168" s="297"/>
      <c r="BQ168" s="297"/>
      <c r="BR168" s="297"/>
      <c r="BS168" s="297"/>
      <c r="BT168" s="297"/>
      <c r="BU168" s="297"/>
      <c r="BV168" s="297"/>
      <c r="BW168" s="297"/>
      <c r="BX168" s="297"/>
      <c r="BY168" s="297"/>
      <c r="BZ168" s="297"/>
      <c r="CA168" s="297"/>
      <c r="CB168" s="297"/>
      <c r="CC168" s="297"/>
      <c r="CD168" s="297"/>
      <c r="CE168" s="297"/>
      <c r="CF168" s="297"/>
      <c r="CG168" s="297"/>
      <c r="CH168" s="297"/>
      <c r="CI168" s="297"/>
      <c r="CJ168" s="297"/>
      <c r="CK168" s="297"/>
      <c r="CL168" s="297"/>
      <c r="CM168" s="297"/>
      <c r="CN168" s="297"/>
      <c r="CO168" s="297"/>
      <c r="CP168" s="297"/>
      <c r="CQ168" s="297"/>
      <c r="CR168" s="297"/>
      <c r="CS168" s="297"/>
      <c r="CT168" s="297"/>
      <c r="CU168" s="297"/>
      <c r="CV168" s="297"/>
      <c r="CW168" s="297"/>
      <c r="CX168" s="297"/>
      <c r="CY168" s="297"/>
      <c r="CZ168" s="297"/>
      <c r="DA168" s="297"/>
      <c r="DB168" s="297"/>
      <c r="DC168" s="297"/>
      <c r="DD168" s="297"/>
      <c r="DE168" s="297"/>
      <c r="DF168" s="297"/>
      <c r="DG168" s="297"/>
      <c r="DH168" s="297"/>
      <c r="DI168" s="297"/>
      <c r="DJ168" s="297"/>
      <c r="DK168" s="297"/>
      <c r="DL168" s="297"/>
      <c r="DM168" s="297"/>
      <c r="DN168" s="297"/>
      <c r="DO168" s="297"/>
      <c r="DP168" s="297"/>
      <c r="DQ168" s="297"/>
      <c r="DR168" s="297"/>
      <c r="DS168" s="297"/>
      <c r="DT168" s="297"/>
      <c r="DU168" s="297"/>
      <c r="DV168" s="297"/>
      <c r="DW168" s="297"/>
      <c r="DX168" s="297"/>
      <c r="DY168" s="297"/>
      <c r="DZ168" s="297"/>
      <c r="EA168" s="297"/>
      <c r="EB168" s="297"/>
      <c r="EC168" s="297"/>
      <c r="ED168" s="297"/>
      <c r="EE168" s="297"/>
      <c r="EF168" s="297"/>
      <c r="EG168" s="297"/>
      <c r="EH168" s="297"/>
      <c r="EI168" s="297"/>
    </row>
    <row r="169" spans="2:139">
      <c r="B169" s="15" t="s">
        <v>80</v>
      </c>
      <c r="C169" s="305">
        <f t="shared" si="20"/>
        <v>0.20376988006118327</v>
      </c>
      <c r="D169" s="305">
        <f t="shared" si="21"/>
        <v>2.3434838315343133E-2</v>
      </c>
      <c r="E169" s="305">
        <f t="shared" si="22"/>
        <v>0.1136023591882632</v>
      </c>
      <c r="F169" s="109">
        <f t="shared" si="23"/>
        <v>304.3161769890873</v>
      </c>
      <c r="AK169" s="297"/>
      <c r="AL169" s="297"/>
      <c r="AM169" s="297"/>
      <c r="AN169" s="297"/>
      <c r="AO169" s="297"/>
      <c r="AP169" s="297"/>
      <c r="AQ169" s="297"/>
      <c r="AR169" s="297"/>
      <c r="AS169" s="297"/>
      <c r="AT169" s="297"/>
      <c r="AU169" s="297"/>
      <c r="AV169" s="297"/>
      <c r="AW169" s="297"/>
      <c r="AX169" s="297"/>
      <c r="AY169" s="297"/>
      <c r="AZ169" s="297"/>
      <c r="BA169" s="297"/>
      <c r="BB169" s="297"/>
      <c r="BC169" s="297"/>
      <c r="BD169" s="297"/>
      <c r="BE169" s="297"/>
      <c r="BF169" s="297"/>
      <c r="BG169" s="297"/>
      <c r="BH169" s="297"/>
      <c r="BI169" s="297"/>
      <c r="BJ169" s="297"/>
      <c r="BK169" s="297"/>
      <c r="BL169" s="297"/>
      <c r="BM169" s="297"/>
      <c r="BN169" s="297"/>
      <c r="BO169" s="297"/>
      <c r="BP169" s="297"/>
      <c r="BQ169" s="297"/>
      <c r="BR169" s="297"/>
      <c r="BS169" s="297"/>
      <c r="BT169" s="297"/>
      <c r="BU169" s="297"/>
      <c r="BV169" s="297"/>
      <c r="BW169" s="297"/>
      <c r="BX169" s="297"/>
      <c r="BY169" s="297"/>
      <c r="BZ169" s="297"/>
      <c r="CA169" s="297"/>
      <c r="CB169" s="297"/>
      <c r="CC169" s="297"/>
      <c r="CD169" s="297"/>
      <c r="CE169" s="297"/>
      <c r="CF169" s="297"/>
      <c r="CG169" s="297"/>
      <c r="CH169" s="297"/>
      <c r="CI169" s="297"/>
      <c r="CJ169" s="297"/>
      <c r="CK169" s="297"/>
      <c r="CL169" s="297"/>
      <c r="CM169" s="297"/>
      <c r="CN169" s="297"/>
      <c r="CO169" s="297"/>
      <c r="CP169" s="297"/>
      <c r="CQ169" s="297"/>
      <c r="CR169" s="297"/>
      <c r="CS169" s="297"/>
      <c r="CT169" s="297"/>
      <c r="CU169" s="297"/>
      <c r="CV169" s="297"/>
      <c r="CW169" s="297"/>
      <c r="CX169" s="297"/>
      <c r="CY169" s="297"/>
      <c r="CZ169" s="297"/>
      <c r="DA169" s="297"/>
      <c r="DB169" s="297"/>
      <c r="DC169" s="297"/>
      <c r="DD169" s="297"/>
      <c r="DE169" s="297"/>
      <c r="DF169" s="297"/>
      <c r="DG169" s="297"/>
      <c r="DH169" s="297"/>
      <c r="DI169" s="297"/>
      <c r="DJ169" s="297"/>
      <c r="DK169" s="297"/>
      <c r="DL169" s="297"/>
      <c r="DM169" s="297"/>
      <c r="DN169" s="297"/>
      <c r="DO169" s="297"/>
      <c r="DP169" s="297"/>
      <c r="DQ169" s="297"/>
      <c r="DR169" s="297"/>
      <c r="DS169" s="297"/>
      <c r="DT169" s="297"/>
      <c r="DU169" s="297"/>
      <c r="DV169" s="297"/>
      <c r="DW169" s="297"/>
      <c r="DX169" s="297"/>
      <c r="DY169" s="297"/>
      <c r="DZ169" s="297"/>
      <c r="EA169" s="297"/>
      <c r="EB169" s="297"/>
      <c r="EC169" s="297"/>
      <c r="ED169" s="297"/>
      <c r="EE169" s="297"/>
      <c r="EF169" s="297"/>
      <c r="EG169" s="297"/>
      <c r="EH169" s="297"/>
      <c r="EI169" s="297"/>
    </row>
    <row r="170" spans="2:139">
      <c r="B170" s="15" t="s">
        <v>81</v>
      </c>
      <c r="C170" s="305">
        <f t="shared" si="20"/>
        <v>7.3389221182598149E-2</v>
      </c>
      <c r="D170" s="305">
        <f t="shared" si="21"/>
        <v>5.876828103288069E-2</v>
      </c>
      <c r="E170" s="305">
        <f t="shared" si="22"/>
        <v>6.607875110773942E-2</v>
      </c>
      <c r="F170" s="109">
        <f t="shared" si="23"/>
        <v>177.01069820210404</v>
      </c>
      <c r="AK170" s="297"/>
      <c r="AL170" s="297"/>
      <c r="AM170" s="297"/>
      <c r="AN170" s="297"/>
      <c r="AO170" s="297"/>
      <c r="AP170" s="297"/>
      <c r="AQ170" s="297"/>
      <c r="AR170" s="297"/>
      <c r="AS170" s="297"/>
      <c r="AT170" s="297"/>
      <c r="AU170" s="297"/>
      <c r="AV170" s="297"/>
      <c r="AW170" s="297"/>
      <c r="AX170" s="297"/>
      <c r="AY170" s="297"/>
      <c r="AZ170" s="297"/>
      <c r="BA170" s="297"/>
      <c r="BB170" s="297"/>
      <c r="BC170" s="297"/>
      <c r="BD170" s="297"/>
      <c r="BE170" s="297"/>
      <c r="BF170" s="297"/>
      <c r="BG170" s="297"/>
      <c r="BH170" s="297"/>
      <c r="BI170" s="297"/>
      <c r="BJ170" s="297"/>
      <c r="BK170" s="297"/>
      <c r="BL170" s="297"/>
      <c r="BM170" s="297"/>
      <c r="BN170" s="297"/>
      <c r="BO170" s="297"/>
      <c r="BP170" s="297"/>
      <c r="BQ170" s="297"/>
      <c r="BR170" s="297"/>
      <c r="BS170" s="297"/>
      <c r="BT170" s="297"/>
      <c r="BU170" s="297"/>
      <c r="BV170" s="297"/>
      <c r="BW170" s="297"/>
      <c r="BX170" s="297"/>
      <c r="BY170" s="297"/>
      <c r="BZ170" s="297"/>
      <c r="CA170" s="297"/>
      <c r="CB170" s="297"/>
      <c r="CC170" s="297"/>
      <c r="CD170" s="297"/>
      <c r="CE170" s="297"/>
      <c r="CF170" s="297"/>
      <c r="CG170" s="297"/>
      <c r="CH170" s="297"/>
      <c r="CI170" s="297"/>
      <c r="CJ170" s="297"/>
      <c r="CK170" s="297"/>
      <c r="CL170" s="297"/>
      <c r="CM170" s="297"/>
      <c r="CN170" s="297"/>
      <c r="CO170" s="297"/>
      <c r="CP170" s="297"/>
      <c r="CQ170" s="297"/>
      <c r="CR170" s="297"/>
      <c r="CS170" s="297"/>
      <c r="CT170" s="297"/>
      <c r="CU170" s="297"/>
      <c r="CV170" s="297"/>
      <c r="CW170" s="297"/>
      <c r="CX170" s="297"/>
      <c r="CY170" s="297"/>
      <c r="CZ170" s="297"/>
      <c r="DA170" s="297"/>
      <c r="DB170" s="297"/>
      <c r="DC170" s="297"/>
      <c r="DD170" s="297"/>
      <c r="DE170" s="297"/>
      <c r="DF170" s="297"/>
      <c r="DG170" s="297"/>
      <c r="DH170" s="297"/>
      <c r="DI170" s="297"/>
      <c r="DJ170" s="297"/>
      <c r="DK170" s="297"/>
      <c r="DL170" s="297"/>
      <c r="DM170" s="297"/>
      <c r="DN170" s="297"/>
      <c r="DO170" s="297"/>
      <c r="DP170" s="297"/>
      <c r="DQ170" s="297"/>
      <c r="DR170" s="297"/>
      <c r="DS170" s="297"/>
      <c r="DT170" s="297"/>
      <c r="DU170" s="297"/>
      <c r="DV170" s="297"/>
      <c r="DW170" s="297"/>
      <c r="DX170" s="297"/>
      <c r="DY170" s="297"/>
      <c r="DZ170" s="297"/>
      <c r="EA170" s="297"/>
      <c r="EB170" s="297"/>
      <c r="EC170" s="297"/>
      <c r="ED170" s="297"/>
      <c r="EE170" s="297"/>
      <c r="EF170" s="297"/>
      <c r="EG170" s="297"/>
      <c r="EH170" s="297"/>
      <c r="EI170" s="297"/>
    </row>
    <row r="171" spans="2:139">
      <c r="B171" s="15" t="s">
        <v>82</v>
      </c>
      <c r="C171" s="305">
        <f t="shared" si="20"/>
        <v>9.530728806593726E-2</v>
      </c>
      <c r="D171" s="305">
        <f t="shared" si="21"/>
        <v>0.13765662041116031</v>
      </c>
      <c r="E171" s="305">
        <f t="shared" si="22"/>
        <v>0.11648195423854879</v>
      </c>
      <c r="F171" s="109">
        <f t="shared" si="23"/>
        <v>312.02999000530627</v>
      </c>
      <c r="AK171" s="297"/>
      <c r="AL171" s="297"/>
      <c r="AM171" s="297"/>
      <c r="AN171" s="297"/>
      <c r="AO171" s="297"/>
      <c r="AP171" s="297"/>
      <c r="AQ171" s="297"/>
      <c r="AR171" s="297"/>
      <c r="AS171" s="297"/>
      <c r="AT171" s="297"/>
      <c r="AU171" s="297"/>
      <c r="AV171" s="297"/>
      <c r="AW171" s="297"/>
      <c r="AX171" s="297"/>
      <c r="AY171" s="297"/>
      <c r="AZ171" s="297"/>
      <c r="BA171" s="297"/>
      <c r="BB171" s="297"/>
      <c r="BC171" s="297"/>
      <c r="BD171" s="297"/>
      <c r="BE171" s="297"/>
      <c r="BF171" s="297"/>
      <c r="BG171" s="297"/>
      <c r="BH171" s="297"/>
      <c r="BI171" s="297"/>
      <c r="BJ171" s="297"/>
      <c r="BK171" s="297"/>
      <c r="BL171" s="297"/>
      <c r="BM171" s="297"/>
      <c r="BN171" s="297"/>
      <c r="BO171" s="297"/>
      <c r="BP171" s="297"/>
      <c r="BQ171" s="297"/>
      <c r="BR171" s="297"/>
      <c r="BS171" s="297"/>
      <c r="BT171" s="297"/>
      <c r="BU171" s="297"/>
      <c r="BV171" s="297"/>
      <c r="BW171" s="297"/>
      <c r="BX171" s="297"/>
      <c r="BY171" s="297"/>
      <c r="BZ171" s="297"/>
      <c r="CA171" s="297"/>
      <c r="CB171" s="297"/>
      <c r="CC171" s="297"/>
      <c r="CD171" s="297"/>
      <c r="CE171" s="297"/>
      <c r="CF171" s="297"/>
      <c r="CG171" s="297"/>
      <c r="CH171" s="297"/>
      <c r="CI171" s="297"/>
      <c r="CJ171" s="297"/>
      <c r="CK171" s="297"/>
      <c r="CL171" s="297"/>
      <c r="CM171" s="297"/>
      <c r="CN171" s="297"/>
      <c r="CO171" s="297"/>
      <c r="CP171" s="297"/>
      <c r="CQ171" s="297"/>
      <c r="CR171" s="297"/>
      <c r="CS171" s="297"/>
      <c r="CT171" s="297"/>
      <c r="CU171" s="297"/>
      <c r="CV171" s="297"/>
      <c r="CW171" s="297"/>
      <c r="CX171" s="297"/>
      <c r="CY171" s="297"/>
      <c r="CZ171" s="297"/>
      <c r="DA171" s="297"/>
      <c r="DB171" s="297"/>
      <c r="DC171" s="297"/>
      <c r="DD171" s="297"/>
      <c r="DE171" s="297"/>
      <c r="DF171" s="297"/>
      <c r="DG171" s="297"/>
      <c r="DH171" s="297"/>
      <c r="DI171" s="297"/>
      <c r="DJ171" s="297"/>
      <c r="DK171" s="297"/>
      <c r="DL171" s="297"/>
      <c r="DM171" s="297"/>
      <c r="DN171" s="297"/>
      <c r="DO171" s="297"/>
      <c r="DP171" s="297"/>
      <c r="DQ171" s="297"/>
      <c r="DR171" s="297"/>
      <c r="DS171" s="297"/>
      <c r="DT171" s="297"/>
      <c r="DU171" s="297"/>
      <c r="DV171" s="297"/>
      <c r="DW171" s="297"/>
      <c r="DX171" s="297"/>
      <c r="DY171" s="297"/>
      <c r="DZ171" s="297"/>
      <c r="EA171" s="297"/>
      <c r="EB171" s="297"/>
      <c r="EC171" s="297"/>
      <c r="ED171" s="297"/>
      <c r="EE171" s="297"/>
      <c r="EF171" s="297"/>
      <c r="EG171" s="297"/>
      <c r="EH171" s="297"/>
      <c r="EI171" s="297"/>
    </row>
    <row r="172" spans="2:139">
      <c r="B172" s="15" t="s">
        <v>83</v>
      </c>
      <c r="C172" s="305">
        <f t="shared" si="20"/>
        <v>7.096931964604887E-2</v>
      </c>
      <c r="D172" s="305">
        <f t="shared" si="21"/>
        <v>3.1214521465011576E-2</v>
      </c>
      <c r="E172" s="305">
        <f t="shared" si="22"/>
        <v>5.1091920555530225E-2</v>
      </c>
      <c r="F172" s="109">
        <f t="shared" si="23"/>
        <v>136.86421698974252</v>
      </c>
      <c r="AK172" s="297"/>
      <c r="AL172" s="297"/>
      <c r="AM172" s="297"/>
      <c r="AN172" s="297"/>
      <c r="AO172" s="297"/>
      <c r="AP172" s="297"/>
      <c r="AQ172" s="297"/>
      <c r="AR172" s="297"/>
      <c r="AS172" s="297"/>
      <c r="AT172" s="297"/>
      <c r="AU172" s="297"/>
      <c r="AV172" s="297"/>
      <c r="AW172" s="297"/>
      <c r="AX172" s="297"/>
      <c r="AY172" s="297"/>
      <c r="AZ172" s="297"/>
      <c r="BA172" s="297"/>
      <c r="BB172" s="297"/>
      <c r="BC172" s="297"/>
      <c r="BD172" s="297"/>
      <c r="BE172" s="297"/>
      <c r="BF172" s="297"/>
      <c r="BG172" s="297"/>
      <c r="BH172" s="297"/>
      <c r="BI172" s="297"/>
      <c r="BJ172" s="297"/>
      <c r="BK172" s="297"/>
      <c r="BL172" s="297"/>
      <c r="BM172" s="297"/>
      <c r="BN172" s="297"/>
      <c r="BO172" s="297"/>
      <c r="BP172" s="297"/>
      <c r="BQ172" s="297"/>
      <c r="BR172" s="297"/>
      <c r="BS172" s="297"/>
      <c r="BT172" s="297"/>
      <c r="BU172" s="297"/>
      <c r="BV172" s="297"/>
      <c r="BW172" s="297"/>
      <c r="BX172" s="297"/>
      <c r="BY172" s="297"/>
      <c r="BZ172" s="297"/>
      <c r="CA172" s="297"/>
      <c r="CB172" s="297"/>
      <c r="CC172" s="297"/>
      <c r="CD172" s="297"/>
      <c r="CE172" s="297"/>
      <c r="CF172" s="297"/>
      <c r="CG172" s="297"/>
      <c r="CH172" s="297"/>
      <c r="CI172" s="297"/>
      <c r="CJ172" s="297"/>
      <c r="CK172" s="297"/>
      <c r="CL172" s="297"/>
      <c r="CM172" s="297"/>
      <c r="CN172" s="297"/>
      <c r="CO172" s="297"/>
      <c r="CP172" s="297"/>
      <c r="CQ172" s="297"/>
      <c r="CR172" s="297"/>
      <c r="CS172" s="297"/>
      <c r="CT172" s="297"/>
      <c r="CU172" s="297"/>
      <c r="CV172" s="297"/>
      <c r="CW172" s="297"/>
      <c r="CX172" s="297"/>
      <c r="CY172" s="297"/>
      <c r="CZ172" s="297"/>
      <c r="DA172" s="297"/>
      <c r="DB172" s="297"/>
      <c r="DC172" s="297"/>
      <c r="DD172" s="297"/>
      <c r="DE172" s="297"/>
      <c r="DF172" s="297"/>
      <c r="DG172" s="297"/>
      <c r="DH172" s="297"/>
      <c r="DI172" s="297"/>
      <c r="DJ172" s="297"/>
      <c r="DK172" s="297"/>
      <c r="DL172" s="297"/>
      <c r="DM172" s="297"/>
      <c r="DN172" s="297"/>
      <c r="DO172" s="297"/>
      <c r="DP172" s="297"/>
      <c r="DQ172" s="297"/>
      <c r="DR172" s="297"/>
      <c r="DS172" s="297"/>
      <c r="DT172" s="297"/>
      <c r="DU172" s="297"/>
      <c r="DV172" s="297"/>
      <c r="DW172" s="297"/>
      <c r="DX172" s="297"/>
      <c r="DY172" s="297"/>
      <c r="DZ172" s="297"/>
      <c r="EA172" s="297"/>
      <c r="EB172" s="297"/>
      <c r="EC172" s="297"/>
      <c r="ED172" s="297"/>
      <c r="EE172" s="297"/>
      <c r="EF172" s="297"/>
      <c r="EG172" s="297"/>
      <c r="EH172" s="297"/>
      <c r="EI172" s="297"/>
    </row>
    <row r="173" spans="2:139">
      <c r="B173" s="15" t="s">
        <v>84</v>
      </c>
      <c r="C173" s="305">
        <f t="shared" si="20"/>
        <v>5.9119173335436107E-2</v>
      </c>
      <c r="D173" s="305">
        <f t="shared" si="21"/>
        <v>1.3655824776674859E-2</v>
      </c>
      <c r="E173" s="305">
        <f t="shared" si="22"/>
        <v>3.6387499056055483E-2</v>
      </c>
      <c r="F173" s="109">
        <f t="shared" si="23"/>
        <v>97.474248616457103</v>
      </c>
      <c r="AK173" s="297"/>
      <c r="AL173" s="297"/>
      <c r="AM173" s="297"/>
      <c r="AN173" s="297"/>
      <c r="AO173" s="297"/>
      <c r="AP173" s="297"/>
      <c r="AQ173" s="297"/>
      <c r="AR173" s="297"/>
      <c r="AS173" s="297"/>
      <c r="AT173" s="297"/>
      <c r="AU173" s="297"/>
      <c r="AV173" s="297"/>
      <c r="AW173" s="297"/>
      <c r="AX173" s="297"/>
      <c r="AY173" s="297"/>
      <c r="AZ173" s="297"/>
      <c r="BA173" s="297"/>
      <c r="BB173" s="297"/>
      <c r="BC173" s="297"/>
      <c r="BD173" s="297"/>
      <c r="BE173" s="297"/>
      <c r="BF173" s="297"/>
      <c r="BG173" s="297"/>
      <c r="BH173" s="297"/>
      <c r="BI173" s="297"/>
      <c r="BJ173" s="297"/>
      <c r="BK173" s="297"/>
      <c r="BL173" s="297"/>
      <c r="BM173" s="297"/>
      <c r="BN173" s="297"/>
      <c r="BO173" s="297"/>
      <c r="BP173" s="297"/>
      <c r="BQ173" s="297"/>
      <c r="BR173" s="297"/>
      <c r="BS173" s="297"/>
      <c r="BT173" s="297"/>
      <c r="BU173" s="297"/>
      <c r="BV173" s="297"/>
      <c r="BW173" s="297"/>
      <c r="BX173" s="297"/>
      <c r="BY173" s="297"/>
      <c r="BZ173" s="297"/>
      <c r="CA173" s="297"/>
      <c r="CB173" s="297"/>
      <c r="CC173" s="297"/>
      <c r="CD173" s="297"/>
      <c r="CE173" s="297"/>
      <c r="CF173" s="297"/>
      <c r="CG173" s="297"/>
      <c r="CH173" s="297"/>
      <c r="CI173" s="297"/>
      <c r="CJ173" s="297"/>
      <c r="CK173" s="297"/>
      <c r="CL173" s="297"/>
      <c r="CM173" s="297"/>
      <c r="CN173" s="297"/>
      <c r="CO173" s="297"/>
      <c r="CP173" s="297"/>
      <c r="CQ173" s="297"/>
      <c r="CR173" s="297"/>
      <c r="CS173" s="297"/>
      <c r="CT173" s="297"/>
      <c r="CU173" s="297"/>
      <c r="CV173" s="297"/>
      <c r="CW173" s="297"/>
      <c r="CX173" s="297"/>
      <c r="CY173" s="297"/>
      <c r="CZ173" s="297"/>
      <c r="DA173" s="297"/>
      <c r="DB173" s="297"/>
      <c r="DC173" s="297"/>
      <c r="DD173" s="297"/>
      <c r="DE173" s="297"/>
      <c r="DF173" s="297"/>
      <c r="DG173" s="297"/>
      <c r="DH173" s="297"/>
      <c r="DI173" s="297"/>
      <c r="DJ173" s="297"/>
      <c r="DK173" s="297"/>
      <c r="DL173" s="297"/>
      <c r="DM173" s="297"/>
      <c r="DN173" s="297"/>
      <c r="DO173" s="297"/>
      <c r="DP173" s="297"/>
      <c r="DQ173" s="297"/>
      <c r="DR173" s="297"/>
      <c r="DS173" s="297"/>
      <c r="DT173" s="297"/>
      <c r="DU173" s="297"/>
      <c r="DV173" s="297"/>
      <c r="DW173" s="297"/>
      <c r="DX173" s="297"/>
      <c r="DY173" s="297"/>
      <c r="DZ173" s="297"/>
      <c r="EA173" s="297"/>
      <c r="EB173" s="297"/>
      <c r="EC173" s="297"/>
      <c r="ED173" s="297"/>
      <c r="EE173" s="297"/>
      <c r="EF173" s="297"/>
      <c r="EG173" s="297"/>
      <c r="EH173" s="297"/>
      <c r="EI173" s="297"/>
    </row>
    <row r="174" spans="2:139">
      <c r="B174" s="15" t="s">
        <v>85</v>
      </c>
      <c r="C174" s="305">
        <f t="shared" si="20"/>
        <v>5.4678025197275097E-2</v>
      </c>
      <c r="D174" s="305">
        <f t="shared" si="21"/>
        <v>4.6451296880821273E-2</v>
      </c>
      <c r="E174" s="305">
        <f t="shared" si="22"/>
        <v>5.0564661039048185E-2</v>
      </c>
      <c r="F174" s="109">
        <f t="shared" si="23"/>
        <v>135.45180265712267</v>
      </c>
      <c r="AK174" s="297"/>
      <c r="AL174" s="297"/>
      <c r="AM174" s="297"/>
      <c r="AN174" s="297"/>
      <c r="AO174" s="297"/>
      <c r="AP174" s="297"/>
      <c r="AQ174" s="297"/>
      <c r="AR174" s="297"/>
      <c r="AS174" s="297"/>
      <c r="AT174" s="297"/>
      <c r="AU174" s="297"/>
      <c r="AV174" s="297"/>
      <c r="AW174" s="297"/>
      <c r="AX174" s="297"/>
      <c r="AY174" s="297"/>
      <c r="AZ174" s="297"/>
      <c r="BA174" s="297"/>
      <c r="BB174" s="297"/>
      <c r="BC174" s="297"/>
      <c r="BD174" s="297"/>
      <c r="BE174" s="297"/>
      <c r="BF174" s="297"/>
      <c r="BG174" s="297"/>
      <c r="BH174" s="297"/>
      <c r="BI174" s="297"/>
      <c r="BJ174" s="297"/>
      <c r="BK174" s="297"/>
      <c r="BL174" s="297"/>
      <c r="BM174" s="297"/>
      <c r="BN174" s="297"/>
      <c r="BO174" s="297"/>
      <c r="BP174" s="297"/>
      <c r="BQ174" s="297"/>
      <c r="BR174" s="297"/>
      <c r="BS174" s="297"/>
      <c r="BT174" s="297"/>
      <c r="BU174" s="297"/>
      <c r="BV174" s="297"/>
      <c r="BW174" s="297"/>
      <c r="BX174" s="297"/>
      <c r="BY174" s="297"/>
      <c r="BZ174" s="297"/>
      <c r="CA174" s="297"/>
      <c r="CB174" s="297"/>
      <c r="CC174" s="297"/>
      <c r="CD174" s="297"/>
      <c r="CE174" s="297"/>
      <c r="CF174" s="297"/>
      <c r="CG174" s="297"/>
      <c r="CH174" s="297"/>
      <c r="CI174" s="297"/>
      <c r="CJ174" s="297"/>
      <c r="CK174" s="297"/>
      <c r="CL174" s="297"/>
      <c r="CM174" s="297"/>
      <c r="CN174" s="297"/>
      <c r="CO174" s="297"/>
      <c r="CP174" s="297"/>
      <c r="CQ174" s="297"/>
      <c r="CR174" s="297"/>
      <c r="CS174" s="297"/>
      <c r="CT174" s="297"/>
      <c r="CU174" s="297"/>
      <c r="CV174" s="297"/>
      <c r="CW174" s="297"/>
      <c r="CX174" s="297"/>
      <c r="CY174" s="297"/>
      <c r="CZ174" s="297"/>
      <c r="DA174" s="297"/>
      <c r="DB174" s="297"/>
      <c r="DC174" s="297"/>
      <c r="DD174" s="297"/>
      <c r="DE174" s="297"/>
      <c r="DF174" s="297"/>
      <c r="DG174" s="297"/>
      <c r="DH174" s="297"/>
      <c r="DI174" s="297"/>
      <c r="DJ174" s="297"/>
      <c r="DK174" s="297"/>
      <c r="DL174" s="297"/>
      <c r="DM174" s="297"/>
      <c r="DN174" s="297"/>
      <c r="DO174" s="297"/>
      <c r="DP174" s="297"/>
      <c r="DQ174" s="297"/>
      <c r="DR174" s="297"/>
      <c r="DS174" s="297"/>
      <c r="DT174" s="297"/>
      <c r="DU174" s="297"/>
      <c r="DV174" s="297"/>
      <c r="DW174" s="297"/>
      <c r="DX174" s="297"/>
      <c r="DY174" s="297"/>
      <c r="DZ174" s="297"/>
      <c r="EA174" s="297"/>
      <c r="EB174" s="297"/>
      <c r="EC174" s="297"/>
      <c r="ED174" s="297"/>
      <c r="EE174" s="297"/>
      <c r="EF174" s="297"/>
      <c r="EG174" s="297"/>
      <c r="EH174" s="297"/>
      <c r="EI174" s="297"/>
    </row>
    <row r="175" spans="2:139">
      <c r="B175" s="15" t="s">
        <v>86</v>
      </c>
      <c r="C175" s="305">
        <f t="shared" si="20"/>
        <v>0</v>
      </c>
      <c r="D175" s="305">
        <f t="shared" si="21"/>
        <v>6.8397191447556434E-3</v>
      </c>
      <c r="E175" s="305">
        <f t="shared" si="22"/>
        <v>3.4198595723778217E-3</v>
      </c>
      <c r="F175" s="109">
        <f t="shared" si="23"/>
        <v>9.1610649491958362</v>
      </c>
      <c r="AK175" s="297"/>
      <c r="AL175" s="297"/>
      <c r="AM175" s="297"/>
      <c r="AN175" s="297"/>
      <c r="AO175" s="297"/>
      <c r="AP175" s="297"/>
      <c r="AQ175" s="297"/>
      <c r="AR175" s="297"/>
      <c r="AS175" s="297"/>
      <c r="AT175" s="297"/>
      <c r="AU175" s="297"/>
      <c r="AV175" s="297"/>
      <c r="AW175" s="297"/>
      <c r="AX175" s="297"/>
      <c r="AY175" s="297"/>
      <c r="AZ175" s="297"/>
      <c r="BA175" s="297"/>
      <c r="BB175" s="297"/>
      <c r="BC175" s="297"/>
      <c r="BD175" s="297"/>
      <c r="BE175" s="297"/>
      <c r="BF175" s="297"/>
      <c r="BG175" s="297"/>
      <c r="BH175" s="297"/>
      <c r="BI175" s="297"/>
      <c r="BJ175" s="297"/>
      <c r="BK175" s="297"/>
      <c r="BL175" s="297"/>
      <c r="BM175" s="297"/>
      <c r="BN175" s="297"/>
      <c r="BO175" s="297"/>
      <c r="BP175" s="297"/>
      <c r="BQ175" s="297"/>
      <c r="BR175" s="297"/>
      <c r="BS175" s="297"/>
      <c r="BT175" s="297"/>
      <c r="BU175" s="297"/>
      <c r="BV175" s="297"/>
      <c r="BW175" s="297"/>
      <c r="BX175" s="297"/>
      <c r="BY175" s="297"/>
      <c r="BZ175" s="297"/>
      <c r="CA175" s="297"/>
      <c r="CB175" s="297"/>
      <c r="CC175" s="297"/>
      <c r="CD175" s="297"/>
      <c r="CE175" s="297"/>
      <c r="CF175" s="297"/>
      <c r="CG175" s="297"/>
      <c r="CH175" s="297"/>
      <c r="CI175" s="297"/>
      <c r="CJ175" s="297"/>
      <c r="CK175" s="297"/>
      <c r="CL175" s="297"/>
      <c r="CM175" s="297"/>
      <c r="CN175" s="297"/>
      <c r="CO175" s="297"/>
      <c r="CP175" s="297"/>
      <c r="CQ175" s="297"/>
      <c r="CR175" s="297"/>
      <c r="CS175" s="297"/>
      <c r="CT175" s="297"/>
      <c r="CU175" s="297"/>
      <c r="CV175" s="297"/>
      <c r="CW175" s="297"/>
      <c r="CX175" s="297"/>
      <c r="CY175" s="297"/>
      <c r="CZ175" s="297"/>
      <c r="DA175" s="297"/>
      <c r="DB175" s="297"/>
      <c r="DC175" s="297"/>
      <c r="DD175" s="297"/>
      <c r="DE175" s="297"/>
      <c r="DF175" s="297"/>
      <c r="DG175" s="297"/>
      <c r="DH175" s="297"/>
      <c r="DI175" s="297"/>
      <c r="DJ175" s="297"/>
      <c r="DK175" s="297"/>
      <c r="DL175" s="297"/>
      <c r="DM175" s="297"/>
      <c r="DN175" s="297"/>
      <c r="DO175" s="297"/>
      <c r="DP175" s="297"/>
      <c r="DQ175" s="297"/>
      <c r="DR175" s="297"/>
      <c r="DS175" s="297"/>
      <c r="DT175" s="297"/>
      <c r="DU175" s="297"/>
      <c r="DV175" s="297"/>
      <c r="DW175" s="297"/>
      <c r="DX175" s="297"/>
      <c r="DY175" s="297"/>
      <c r="DZ175" s="297"/>
      <c r="EA175" s="297"/>
      <c r="EB175" s="297"/>
      <c r="EC175" s="297"/>
      <c r="ED175" s="297"/>
      <c r="EE175" s="297"/>
      <c r="EF175" s="297"/>
      <c r="EG175" s="297"/>
      <c r="EH175" s="297"/>
      <c r="EI175" s="297"/>
    </row>
    <row r="176" spans="2:139">
      <c r="B176" s="15" t="s">
        <v>87</v>
      </c>
      <c r="C176" s="305">
        <f t="shared" si="20"/>
        <v>1.9420312920505976E-2</v>
      </c>
      <c r="D176" s="305">
        <f t="shared" si="21"/>
        <v>3.5243247361642824E-3</v>
      </c>
      <c r="E176" s="305">
        <f t="shared" si="22"/>
        <v>1.1472318828335128E-2</v>
      </c>
      <c r="F176" s="109">
        <f t="shared" si="23"/>
        <v>30.731863598476792</v>
      </c>
      <c r="AK176" s="297"/>
      <c r="AL176" s="297"/>
      <c r="AM176" s="297"/>
      <c r="AN176" s="297"/>
      <c r="AO176" s="297"/>
      <c r="AP176" s="297"/>
      <c r="AQ176" s="297"/>
      <c r="AR176" s="297"/>
      <c r="AS176" s="297"/>
      <c r="AT176" s="297"/>
      <c r="AU176" s="297"/>
      <c r="AV176" s="297"/>
      <c r="AW176" s="297"/>
      <c r="AX176" s="297"/>
      <c r="AY176" s="297"/>
      <c r="AZ176" s="297"/>
      <c r="BA176" s="297"/>
      <c r="BB176" s="297"/>
      <c r="BC176" s="297"/>
      <c r="BD176" s="297"/>
      <c r="BE176" s="297"/>
      <c r="BF176" s="297"/>
      <c r="BG176" s="297"/>
      <c r="BH176" s="297"/>
      <c r="BI176" s="297"/>
      <c r="BJ176" s="297"/>
      <c r="BK176" s="297"/>
      <c r="BL176" s="297"/>
      <c r="BM176" s="297"/>
      <c r="BN176" s="297"/>
      <c r="BO176" s="297"/>
      <c r="BP176" s="297"/>
      <c r="BQ176" s="297"/>
      <c r="BR176" s="297"/>
      <c r="BS176" s="297"/>
      <c r="BT176" s="297"/>
      <c r="BU176" s="297"/>
      <c r="BV176" s="297"/>
      <c r="BW176" s="297"/>
      <c r="BX176" s="297"/>
      <c r="BY176" s="297"/>
      <c r="BZ176" s="297"/>
      <c r="CA176" s="297"/>
      <c r="CB176" s="297"/>
      <c r="CC176" s="297"/>
      <c r="CD176" s="297"/>
      <c r="CE176" s="297"/>
      <c r="CF176" s="297"/>
      <c r="CG176" s="297"/>
      <c r="CH176" s="297"/>
      <c r="CI176" s="297"/>
      <c r="CJ176" s="297"/>
      <c r="CK176" s="297"/>
      <c r="CL176" s="297"/>
      <c r="CM176" s="297"/>
      <c r="CN176" s="297"/>
      <c r="CO176" s="297"/>
      <c r="CP176" s="297"/>
      <c r="CQ176" s="297"/>
      <c r="CR176" s="297"/>
      <c r="CS176" s="297"/>
      <c r="CT176" s="297"/>
      <c r="CU176" s="297"/>
      <c r="CV176" s="297"/>
      <c r="CW176" s="297"/>
      <c r="CX176" s="297"/>
      <c r="CY176" s="297"/>
      <c r="CZ176" s="297"/>
      <c r="DA176" s="297"/>
      <c r="DB176" s="297"/>
      <c r="DC176" s="297"/>
      <c r="DD176" s="297"/>
      <c r="DE176" s="297"/>
      <c r="DF176" s="297"/>
      <c r="DG176" s="297"/>
      <c r="DH176" s="297"/>
      <c r="DI176" s="297"/>
      <c r="DJ176" s="297"/>
      <c r="DK176" s="297"/>
      <c r="DL176" s="297"/>
      <c r="DM176" s="297"/>
      <c r="DN176" s="297"/>
      <c r="DO176" s="297"/>
      <c r="DP176" s="297"/>
      <c r="DQ176" s="297"/>
      <c r="DR176" s="297"/>
      <c r="DS176" s="297"/>
      <c r="DT176" s="297"/>
      <c r="DU176" s="297"/>
      <c r="DV176" s="297"/>
      <c r="DW176" s="297"/>
      <c r="DX176" s="297"/>
      <c r="DY176" s="297"/>
      <c r="DZ176" s="297"/>
      <c r="EA176" s="297"/>
      <c r="EB176" s="297"/>
      <c r="EC176" s="297"/>
      <c r="ED176" s="297"/>
      <c r="EE176" s="297"/>
      <c r="EF176" s="297"/>
      <c r="EG176" s="297"/>
      <c r="EH176" s="297"/>
      <c r="EI176" s="297"/>
    </row>
    <row r="177" spans="2:139">
      <c r="B177" s="283" t="s">
        <v>184</v>
      </c>
      <c r="C177" s="305">
        <f t="shared" si="20"/>
        <v>1</v>
      </c>
      <c r="D177" s="305">
        <f>SUM(D159:D176)</f>
        <v>0.99999999999999989</v>
      </c>
      <c r="E177" s="305">
        <f>SUM(E159:E176)</f>
        <v>1.0000000000000002</v>
      </c>
      <c r="F177" s="109">
        <f>SUM(F159:F176)</f>
        <v>2678.7839545195616</v>
      </c>
      <c r="H177" s="109"/>
      <c r="AK177" s="297"/>
      <c r="AL177" s="297"/>
      <c r="AM177" s="297"/>
      <c r="AN177" s="297"/>
      <c r="AO177" s="297"/>
      <c r="AP177" s="297"/>
      <c r="AQ177" s="297"/>
      <c r="AR177" s="297"/>
      <c r="AS177" s="297"/>
      <c r="AT177" s="297"/>
      <c r="AU177" s="297"/>
      <c r="AV177" s="297"/>
      <c r="AW177" s="297"/>
      <c r="AX177" s="297"/>
      <c r="AY177" s="297"/>
      <c r="AZ177" s="297"/>
      <c r="BA177" s="297"/>
      <c r="BB177" s="297"/>
      <c r="BC177" s="297"/>
      <c r="BD177" s="297"/>
      <c r="BE177" s="297"/>
      <c r="BF177" s="297"/>
      <c r="BG177" s="297"/>
      <c r="BH177" s="297"/>
      <c r="BI177" s="297"/>
      <c r="BJ177" s="297"/>
      <c r="BK177" s="297"/>
      <c r="BL177" s="297"/>
      <c r="BM177" s="297"/>
      <c r="BN177" s="297"/>
      <c r="BO177" s="297"/>
      <c r="BP177" s="297"/>
      <c r="BQ177" s="297"/>
      <c r="BR177" s="297"/>
      <c r="BS177" s="297"/>
      <c r="BT177" s="297"/>
      <c r="BU177" s="297"/>
      <c r="BV177" s="297"/>
      <c r="BW177" s="297"/>
      <c r="BX177" s="297"/>
      <c r="BY177" s="297"/>
      <c r="BZ177" s="297"/>
      <c r="CA177" s="297"/>
      <c r="CB177" s="297"/>
      <c r="CC177" s="297"/>
      <c r="CD177" s="297"/>
      <c r="CE177" s="297"/>
      <c r="CF177" s="297"/>
      <c r="CG177" s="297"/>
      <c r="CH177" s="297"/>
      <c r="CI177" s="297"/>
      <c r="CJ177" s="297"/>
      <c r="CK177" s="297"/>
      <c r="CL177" s="297"/>
      <c r="CM177" s="297"/>
      <c r="CN177" s="297"/>
      <c r="CO177" s="297"/>
      <c r="CP177" s="297"/>
      <c r="CQ177" s="297"/>
      <c r="CR177" s="297"/>
      <c r="CS177" s="297"/>
      <c r="CT177" s="297"/>
      <c r="CU177" s="297"/>
      <c r="CV177" s="297"/>
      <c r="CW177" s="297"/>
      <c r="CX177" s="297"/>
      <c r="CY177" s="297"/>
      <c r="CZ177" s="297"/>
      <c r="DA177" s="297"/>
      <c r="DB177" s="297"/>
      <c r="DC177" s="297"/>
      <c r="DD177" s="297"/>
      <c r="DE177" s="297"/>
      <c r="DF177" s="297"/>
      <c r="DG177" s="297"/>
      <c r="DH177" s="297"/>
      <c r="DI177" s="297"/>
      <c r="DJ177" s="297"/>
      <c r="DK177" s="297"/>
      <c r="DL177" s="297"/>
      <c r="DM177" s="297"/>
      <c r="DN177" s="297"/>
      <c r="DO177" s="297"/>
      <c r="DP177" s="297"/>
      <c r="DQ177" s="297"/>
      <c r="DR177" s="297"/>
      <c r="DS177" s="297"/>
      <c r="DT177" s="297"/>
      <c r="DU177" s="297"/>
      <c r="DV177" s="297"/>
      <c r="DW177" s="297"/>
      <c r="DX177" s="297"/>
      <c r="DY177" s="297"/>
      <c r="DZ177" s="297"/>
      <c r="EA177" s="297"/>
      <c r="EB177" s="297"/>
      <c r="EC177" s="297"/>
      <c r="ED177" s="297"/>
      <c r="EE177" s="297"/>
      <c r="EF177" s="297"/>
      <c r="EG177" s="297"/>
      <c r="EH177" s="297"/>
      <c r="EI177" s="297"/>
    </row>
    <row r="178" spans="2:139">
      <c r="AK178" s="297"/>
      <c r="AL178" s="297"/>
      <c r="AM178" s="297"/>
      <c r="AN178" s="297"/>
      <c r="AO178" s="297"/>
      <c r="AP178" s="297"/>
      <c r="AQ178" s="297"/>
      <c r="AR178" s="297"/>
      <c r="AS178" s="297"/>
      <c r="AT178" s="297"/>
      <c r="AU178" s="297"/>
      <c r="AV178" s="297"/>
      <c r="AW178" s="297"/>
      <c r="AX178" s="297"/>
      <c r="AY178" s="297"/>
      <c r="AZ178" s="297"/>
      <c r="BA178" s="297"/>
      <c r="BB178" s="297"/>
      <c r="BC178" s="297"/>
      <c r="BD178" s="297"/>
      <c r="BE178" s="297"/>
      <c r="BF178" s="297"/>
      <c r="BG178" s="297"/>
      <c r="BH178" s="297"/>
      <c r="BI178" s="297"/>
      <c r="BJ178" s="297"/>
      <c r="BK178" s="297"/>
      <c r="BL178" s="297"/>
      <c r="BM178" s="297"/>
      <c r="BN178" s="297"/>
      <c r="BO178" s="297"/>
      <c r="BP178" s="297"/>
      <c r="BQ178" s="297"/>
      <c r="BR178" s="297"/>
      <c r="BS178" s="297"/>
      <c r="BT178" s="297"/>
      <c r="BU178" s="297"/>
      <c r="BV178" s="297"/>
      <c r="BW178" s="297"/>
      <c r="BX178" s="297"/>
      <c r="BY178" s="297"/>
      <c r="BZ178" s="297"/>
      <c r="CA178" s="297"/>
      <c r="CB178" s="297"/>
      <c r="CC178" s="297"/>
      <c r="CD178" s="297"/>
      <c r="CE178" s="297"/>
      <c r="CF178" s="297"/>
      <c r="CG178" s="297"/>
      <c r="CH178" s="297"/>
      <c r="CI178" s="297"/>
      <c r="CJ178" s="297"/>
      <c r="CK178" s="297"/>
      <c r="CL178" s="297"/>
      <c r="CM178" s="297"/>
      <c r="CN178" s="297"/>
      <c r="CO178" s="297"/>
      <c r="CP178" s="297"/>
      <c r="CQ178" s="297"/>
      <c r="CR178" s="297"/>
      <c r="CS178" s="297"/>
      <c r="CT178" s="297"/>
      <c r="CU178" s="297"/>
      <c r="CV178" s="297"/>
      <c r="CW178" s="297"/>
      <c r="CX178" s="297"/>
      <c r="CY178" s="297"/>
      <c r="CZ178" s="297"/>
      <c r="DA178" s="297"/>
      <c r="DB178" s="297"/>
      <c r="DC178" s="297"/>
      <c r="DD178" s="297"/>
      <c r="DE178" s="297"/>
      <c r="DF178" s="297"/>
      <c r="DG178" s="297"/>
      <c r="DH178" s="297"/>
      <c r="DI178" s="297"/>
      <c r="DJ178" s="297"/>
      <c r="DK178" s="297"/>
      <c r="DL178" s="297"/>
      <c r="DM178" s="297"/>
      <c r="DN178" s="297"/>
      <c r="DO178" s="297"/>
      <c r="DP178" s="297"/>
      <c r="DQ178" s="297"/>
      <c r="DR178" s="297"/>
      <c r="DS178" s="297"/>
      <c r="DT178" s="297"/>
      <c r="DU178" s="297"/>
      <c r="DV178" s="297"/>
      <c r="DW178" s="297"/>
      <c r="DX178" s="297"/>
      <c r="DY178" s="297"/>
      <c r="DZ178" s="297"/>
      <c r="EA178" s="297"/>
      <c r="EB178" s="297"/>
      <c r="EC178" s="297"/>
      <c r="ED178" s="297"/>
      <c r="EE178" s="297"/>
      <c r="EF178" s="297"/>
      <c r="EG178" s="297"/>
      <c r="EH178" s="297"/>
      <c r="EI178" s="297"/>
    </row>
    <row r="179" spans="2:139">
      <c r="B179" s="15" t="s">
        <v>127</v>
      </c>
      <c r="F179" s="109">
        <f>D155</f>
        <v>2678.7839545195611</v>
      </c>
      <c r="AK179" s="297"/>
      <c r="AL179" s="297"/>
      <c r="AM179" s="297"/>
      <c r="AN179" s="297"/>
      <c r="AO179" s="297"/>
      <c r="AP179" s="297"/>
      <c r="AQ179" s="297"/>
      <c r="AR179" s="297"/>
      <c r="AS179" s="297"/>
      <c r="AT179" s="297"/>
      <c r="AU179" s="297"/>
      <c r="AV179" s="297"/>
      <c r="AW179" s="297"/>
      <c r="AX179" s="297"/>
      <c r="AY179" s="297"/>
      <c r="AZ179" s="297"/>
      <c r="BA179" s="297"/>
      <c r="BB179" s="297"/>
      <c r="BC179" s="297"/>
      <c r="BD179" s="297"/>
      <c r="BE179" s="297"/>
      <c r="BF179" s="297"/>
      <c r="BG179" s="297"/>
      <c r="BH179" s="297"/>
      <c r="BI179" s="297"/>
      <c r="BJ179" s="297"/>
      <c r="BK179" s="297"/>
      <c r="BL179" s="297"/>
      <c r="BM179" s="297"/>
      <c r="BN179" s="297"/>
      <c r="BO179" s="297"/>
      <c r="BP179" s="297"/>
      <c r="BQ179" s="297"/>
      <c r="BR179" s="297"/>
      <c r="BS179" s="297"/>
      <c r="BT179" s="297"/>
      <c r="BU179" s="297"/>
      <c r="BV179" s="297"/>
      <c r="BW179" s="297"/>
      <c r="BX179" s="297"/>
      <c r="BY179" s="297"/>
      <c r="BZ179" s="297"/>
      <c r="CA179" s="297"/>
      <c r="CB179" s="297"/>
      <c r="CC179" s="297"/>
      <c r="CD179" s="297"/>
      <c r="CE179" s="297"/>
      <c r="CF179" s="297"/>
      <c r="CG179" s="297"/>
      <c r="CH179" s="297"/>
      <c r="CI179" s="297"/>
      <c r="CJ179" s="297"/>
      <c r="CK179" s="297"/>
      <c r="CL179" s="297"/>
      <c r="CM179" s="297"/>
      <c r="CN179" s="297"/>
      <c r="CO179" s="297"/>
      <c r="CP179" s="297"/>
      <c r="CQ179" s="297"/>
      <c r="CR179" s="297"/>
      <c r="CS179" s="297"/>
      <c r="CT179" s="297"/>
      <c r="CU179" s="297"/>
      <c r="CV179" s="297"/>
      <c r="CW179" s="297"/>
      <c r="CX179" s="297"/>
      <c r="CY179" s="297"/>
      <c r="CZ179" s="297"/>
      <c r="DA179" s="297"/>
      <c r="DB179" s="297"/>
      <c r="DC179" s="297"/>
      <c r="DD179" s="297"/>
      <c r="DE179" s="297"/>
      <c r="DF179" s="297"/>
      <c r="DG179" s="297"/>
      <c r="DH179" s="297"/>
      <c r="DI179" s="297"/>
      <c r="DJ179" s="297"/>
      <c r="DK179" s="297"/>
      <c r="DL179" s="297"/>
      <c r="DM179" s="297"/>
      <c r="DN179" s="297"/>
      <c r="DO179" s="297"/>
      <c r="DP179" s="297"/>
      <c r="DQ179" s="297"/>
      <c r="DR179" s="297"/>
      <c r="DS179" s="297"/>
      <c r="DT179" s="297"/>
      <c r="DU179" s="297"/>
      <c r="DV179" s="297"/>
      <c r="DW179" s="297"/>
      <c r="DX179" s="297"/>
      <c r="DY179" s="297"/>
      <c r="DZ179" s="297"/>
      <c r="EA179" s="297"/>
      <c r="EB179" s="297"/>
      <c r="EC179" s="297"/>
      <c r="ED179" s="297"/>
      <c r="EE179" s="297"/>
      <c r="EF179" s="297"/>
      <c r="EG179" s="297"/>
      <c r="EH179" s="297"/>
      <c r="EI179" s="297"/>
    </row>
    <row r="180" spans="2:139">
      <c r="AK180" s="297"/>
      <c r="AL180" s="297"/>
      <c r="AM180" s="297"/>
      <c r="AN180" s="297"/>
      <c r="AO180" s="297"/>
      <c r="AP180" s="297"/>
      <c r="AQ180" s="297"/>
      <c r="AR180" s="297"/>
      <c r="AS180" s="297"/>
      <c r="AT180" s="297"/>
      <c r="AU180" s="297"/>
      <c r="AV180" s="297"/>
      <c r="AW180" s="297"/>
      <c r="AX180" s="297"/>
      <c r="AY180" s="297"/>
      <c r="AZ180" s="297"/>
      <c r="BA180" s="297"/>
      <c r="BB180" s="297"/>
      <c r="BC180" s="297"/>
      <c r="BD180" s="297"/>
      <c r="BE180" s="297"/>
      <c r="BF180" s="297"/>
      <c r="BG180" s="297"/>
      <c r="BH180" s="297"/>
      <c r="BI180" s="297"/>
      <c r="BJ180" s="297"/>
      <c r="BK180" s="297"/>
      <c r="BL180" s="297"/>
      <c r="BM180" s="297"/>
      <c r="BN180" s="297"/>
      <c r="BO180" s="297"/>
      <c r="BP180" s="297"/>
      <c r="BQ180" s="297"/>
      <c r="BR180" s="297"/>
      <c r="BS180" s="297"/>
      <c r="BT180" s="297"/>
      <c r="BU180" s="297"/>
      <c r="BV180" s="297"/>
      <c r="BW180" s="297"/>
      <c r="BX180" s="297"/>
      <c r="BY180" s="297"/>
      <c r="BZ180" s="297"/>
      <c r="CA180" s="297"/>
      <c r="CB180" s="297"/>
      <c r="CC180" s="297"/>
      <c r="CD180" s="297"/>
      <c r="CE180" s="297"/>
      <c r="CF180" s="297"/>
      <c r="CG180" s="297"/>
      <c r="CH180" s="297"/>
      <c r="CI180" s="297"/>
      <c r="CJ180" s="297"/>
      <c r="CK180" s="297"/>
      <c r="CL180" s="297"/>
      <c r="CM180" s="297"/>
      <c r="CN180" s="297"/>
      <c r="CO180" s="297"/>
      <c r="CP180" s="297"/>
      <c r="CQ180" s="297"/>
      <c r="CR180" s="297"/>
      <c r="CS180" s="297"/>
      <c r="CT180" s="297"/>
      <c r="CU180" s="297"/>
      <c r="CV180" s="297"/>
      <c r="CW180" s="297"/>
      <c r="CX180" s="297"/>
      <c r="CY180" s="297"/>
      <c r="CZ180" s="297"/>
      <c r="DA180" s="297"/>
      <c r="DB180" s="297"/>
      <c r="DC180" s="297"/>
      <c r="DD180" s="297"/>
      <c r="DE180" s="297"/>
      <c r="DF180" s="297"/>
      <c r="DG180" s="297"/>
      <c r="DH180" s="297"/>
      <c r="DI180" s="297"/>
      <c r="DJ180" s="297"/>
      <c r="DK180" s="297"/>
      <c r="DL180" s="297"/>
      <c r="DM180" s="297"/>
      <c r="DN180" s="297"/>
      <c r="DO180" s="297"/>
      <c r="DP180" s="297"/>
      <c r="DQ180" s="297"/>
      <c r="DR180" s="297"/>
      <c r="DS180" s="297"/>
      <c r="DT180" s="297"/>
      <c r="DU180" s="297"/>
      <c r="DV180" s="297"/>
      <c r="DW180" s="297"/>
      <c r="DX180" s="297"/>
      <c r="DY180" s="297"/>
      <c r="DZ180" s="297"/>
      <c r="EA180" s="297"/>
      <c r="EB180" s="297"/>
      <c r="EC180" s="297"/>
      <c r="ED180" s="297"/>
      <c r="EE180" s="297"/>
      <c r="EF180" s="297"/>
      <c r="EG180" s="297"/>
      <c r="EH180" s="297"/>
      <c r="EI180" s="297"/>
    </row>
    <row r="181" spans="2:139">
      <c r="AK181" s="297"/>
      <c r="AL181" s="297"/>
      <c r="AM181" s="297"/>
      <c r="AN181" s="297"/>
      <c r="AO181" s="297"/>
      <c r="AP181" s="297"/>
      <c r="AQ181" s="297"/>
      <c r="AR181" s="297"/>
      <c r="AS181" s="297"/>
      <c r="AT181" s="297"/>
      <c r="AU181" s="297"/>
      <c r="AV181" s="297"/>
      <c r="AW181" s="297"/>
      <c r="AX181" s="297"/>
      <c r="AY181" s="297"/>
      <c r="AZ181" s="297"/>
      <c r="BA181" s="297"/>
      <c r="BB181" s="297"/>
      <c r="BC181" s="297"/>
      <c r="BD181" s="297"/>
      <c r="BE181" s="297"/>
      <c r="BF181" s="297"/>
      <c r="BG181" s="297"/>
      <c r="BH181" s="297"/>
      <c r="BI181" s="297"/>
      <c r="BJ181" s="297"/>
      <c r="BK181" s="297"/>
      <c r="BL181" s="297"/>
      <c r="BM181" s="297"/>
      <c r="BN181" s="297"/>
      <c r="BO181" s="297"/>
      <c r="BP181" s="297"/>
      <c r="BQ181" s="297"/>
      <c r="BR181" s="297"/>
      <c r="BS181" s="297"/>
      <c r="BT181" s="297"/>
      <c r="BU181" s="297"/>
      <c r="BV181" s="297"/>
      <c r="BW181" s="297"/>
      <c r="BX181" s="297"/>
      <c r="BY181" s="297"/>
      <c r="BZ181" s="297"/>
      <c r="CA181" s="297"/>
      <c r="CB181" s="297"/>
      <c r="CC181" s="297"/>
      <c r="CD181" s="297"/>
      <c r="CE181" s="297"/>
      <c r="CF181" s="297"/>
      <c r="CG181" s="297"/>
      <c r="CH181" s="297"/>
      <c r="CI181" s="297"/>
      <c r="CJ181" s="297"/>
      <c r="CK181" s="297"/>
      <c r="CL181" s="297"/>
      <c r="CM181" s="297"/>
      <c r="CN181" s="297"/>
      <c r="CO181" s="297"/>
      <c r="CP181" s="297"/>
      <c r="CQ181" s="297"/>
      <c r="CR181" s="297"/>
      <c r="CS181" s="297"/>
      <c r="CT181" s="297"/>
      <c r="CU181" s="297"/>
      <c r="CV181" s="297"/>
      <c r="CW181" s="297"/>
      <c r="CX181" s="297"/>
      <c r="CY181" s="297"/>
      <c r="CZ181" s="297"/>
      <c r="DA181" s="297"/>
      <c r="DB181" s="297"/>
      <c r="DC181" s="297"/>
      <c r="DD181" s="297"/>
      <c r="DE181" s="297"/>
      <c r="DF181" s="297"/>
      <c r="DG181" s="297"/>
      <c r="DH181" s="297"/>
      <c r="DI181" s="297"/>
      <c r="DJ181" s="297"/>
      <c r="DK181" s="297"/>
      <c r="DL181" s="297"/>
      <c r="DM181" s="297"/>
      <c r="DN181" s="297"/>
      <c r="DO181" s="297"/>
      <c r="DP181" s="297"/>
      <c r="DQ181" s="297"/>
      <c r="DR181" s="297"/>
      <c r="DS181" s="297"/>
      <c r="DT181" s="297"/>
      <c r="DU181" s="297"/>
      <c r="DV181" s="297"/>
      <c r="DW181" s="297"/>
      <c r="DX181" s="297"/>
      <c r="DY181" s="297"/>
      <c r="DZ181" s="297"/>
      <c r="EA181" s="297"/>
      <c r="EB181" s="297"/>
      <c r="EC181" s="297"/>
      <c r="ED181" s="297"/>
      <c r="EE181" s="297"/>
      <c r="EF181" s="297"/>
      <c r="EG181" s="297"/>
      <c r="EH181" s="297"/>
      <c r="EI181" s="297"/>
    </row>
  </sheetData>
  <mergeCells count="5">
    <mergeCell ref="K118:K119"/>
    <mergeCell ref="L118:L119"/>
    <mergeCell ref="C118:C119"/>
    <mergeCell ref="D118:D119"/>
    <mergeCell ref="B45:C45"/>
  </mergeCells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R260"/>
  <sheetViews>
    <sheetView topLeftCell="A32" zoomScale="85" zoomScaleNormal="85" workbookViewId="0">
      <selection activeCell="E157" sqref="E157"/>
    </sheetView>
  </sheetViews>
  <sheetFormatPr baseColWidth="10" defaultRowHeight="15.75" customHeight="1"/>
  <cols>
    <col min="1" max="1" width="6.875" style="17" customWidth="1"/>
    <col min="2" max="2" width="14.375" style="17" customWidth="1"/>
    <col min="3" max="3" width="16.375" style="17" customWidth="1"/>
    <col min="4" max="4" width="12.625" style="17" bestFit="1" customWidth="1"/>
    <col min="5" max="5" width="12.5" style="17" bestFit="1" customWidth="1"/>
    <col min="6" max="6" width="12.375" style="17" bestFit="1" customWidth="1"/>
    <col min="7" max="7" width="14.875" style="17" customWidth="1"/>
    <col min="8" max="8" width="17.125" style="17" customWidth="1"/>
    <col min="9" max="10" width="12.5" style="17" bestFit="1" customWidth="1"/>
    <col min="11" max="16384" width="11" style="17"/>
  </cols>
  <sheetData>
    <row r="2" spans="2:13" ht="15.75" customHeight="1">
      <c r="B2" s="39" t="s">
        <v>62</v>
      </c>
    </row>
    <row r="3" spans="2:13" ht="15.75" customHeight="1">
      <c r="B3" s="94" t="s">
        <v>130</v>
      </c>
      <c r="C3" s="99"/>
      <c r="M3" s="17" t="s">
        <v>433</v>
      </c>
    </row>
    <row r="4" spans="2:13" ht="15.75" customHeight="1">
      <c r="H4" s="95" t="s">
        <v>380</v>
      </c>
      <c r="I4" s="57">
        <v>31818.442889999998</v>
      </c>
      <c r="J4" s="57">
        <v>31818.442889999998</v>
      </c>
      <c r="M4" s="107">
        <f>D80</f>
        <v>58.445029999998951</v>
      </c>
    </row>
    <row r="5" spans="2:13" ht="15.75" customHeight="1">
      <c r="B5" s="39" t="s">
        <v>131</v>
      </c>
      <c r="H5" s="95" t="s">
        <v>422</v>
      </c>
      <c r="I5" s="57">
        <v>37188.239669999995</v>
      </c>
      <c r="J5" s="57">
        <v>37188.239669999995</v>
      </c>
      <c r="M5" s="17">
        <v>0</v>
      </c>
    </row>
    <row r="6" spans="2:13" ht="15.75" customHeight="1">
      <c r="B6" s="37">
        <f>'Resumen '!D5</f>
        <v>163185.40132999999</v>
      </c>
      <c r="H6" s="280" t="s">
        <v>423</v>
      </c>
      <c r="I6" s="57">
        <v>40068.710680000004</v>
      </c>
      <c r="J6" s="57">
        <f>I6+L6</f>
        <v>44043.770680000001</v>
      </c>
      <c r="K6" s="17" t="s">
        <v>425</v>
      </c>
      <c r="L6" s="128">
        <v>3975.06</v>
      </c>
      <c r="M6" s="17">
        <v>0</v>
      </c>
    </row>
    <row r="7" spans="2:13" ht="36.75" customHeight="1">
      <c r="H7" s="103" t="s">
        <v>424</v>
      </c>
      <c r="I7" s="129">
        <v>54110.008090000003</v>
      </c>
      <c r="J7" s="129">
        <f>I7-L6</f>
        <v>50134.948090000005</v>
      </c>
      <c r="M7" s="37">
        <f>F170</f>
        <v>35653.316120648298</v>
      </c>
    </row>
    <row r="8" spans="2:13" ht="15.75" customHeight="1">
      <c r="B8" s="39" t="s">
        <v>172</v>
      </c>
      <c r="H8" s="9" t="s">
        <v>394</v>
      </c>
      <c r="I8" s="130">
        <f>SUM(I4:I7)</f>
        <v>163185.40132999999</v>
      </c>
      <c r="J8" s="130">
        <f>SUM(J4:J7)</f>
        <v>163185.40132999999</v>
      </c>
      <c r="M8" s="107">
        <f>SUM(M4:M7)</f>
        <v>35711.761150648294</v>
      </c>
    </row>
    <row r="9" spans="2:13" ht="23.25" customHeight="1">
      <c r="B9" s="17" t="s">
        <v>165</v>
      </c>
      <c r="H9" s="280"/>
      <c r="I9" s="118"/>
    </row>
    <row r="10" spans="2:13" ht="15.75" customHeight="1">
      <c r="B10" s="17" t="s">
        <v>252</v>
      </c>
    </row>
    <row r="11" spans="2:13" ht="15.75" customHeight="1">
      <c r="B11" s="17" t="s">
        <v>558</v>
      </c>
      <c r="I11" s="9"/>
    </row>
    <row r="12" spans="2:13" ht="15.75" customHeight="1">
      <c r="B12" s="17" t="s">
        <v>173</v>
      </c>
    </row>
    <row r="14" spans="2:13" ht="15.75" customHeight="1">
      <c r="B14" s="39" t="s">
        <v>64</v>
      </c>
    </row>
    <row r="15" spans="2:13" ht="15.75" customHeight="1">
      <c r="B15" s="17" t="s">
        <v>9</v>
      </c>
    </row>
    <row r="16" spans="2:13" ht="15.75" customHeight="1">
      <c r="B16" s="17" t="s">
        <v>559</v>
      </c>
    </row>
    <row r="17" spans="1:8" ht="15.75" customHeight="1">
      <c r="B17" s="17" t="s">
        <v>566</v>
      </c>
    </row>
    <row r="18" spans="1:8" ht="15.75" customHeight="1">
      <c r="B18" s="9" t="s">
        <v>10</v>
      </c>
    </row>
    <row r="20" spans="1:8" ht="15.75" customHeight="1">
      <c r="B20" s="17" t="s">
        <v>65</v>
      </c>
      <c r="C20" s="17" t="s">
        <v>353</v>
      </c>
    </row>
    <row r="21" spans="1:8" ht="66" customHeight="1">
      <c r="A21" s="36"/>
      <c r="B21" s="36"/>
      <c r="C21" s="41" t="s">
        <v>352</v>
      </c>
      <c r="D21" s="41" t="s">
        <v>421</v>
      </c>
      <c r="E21" s="41" t="s">
        <v>417</v>
      </c>
      <c r="F21" s="41" t="s">
        <v>418</v>
      </c>
      <c r="G21" s="41" t="s">
        <v>419</v>
      </c>
      <c r="H21" s="41" t="s">
        <v>420</v>
      </c>
    </row>
    <row r="22" spans="1:8" ht="15.75" customHeight="1">
      <c r="B22" s="17" t="s">
        <v>70</v>
      </c>
      <c r="C22" s="37">
        <v>8445142.5</v>
      </c>
      <c r="D22" s="37">
        <f>C236</f>
        <v>10900.069661266503</v>
      </c>
      <c r="E22" s="37">
        <f t="shared" ref="E22:E40" si="0">I236</f>
        <v>14578.207950758097</v>
      </c>
      <c r="F22" s="38">
        <f t="shared" ref="F22:F40" si="1">E22*1000/C22</f>
        <v>1.7262240336096277</v>
      </c>
      <c r="G22" s="38">
        <f>F22-F$40</f>
        <v>-1.7312731122169183</v>
      </c>
      <c r="H22" s="37">
        <f t="shared" ref="H22:H40" si="2">G22*C22/1000</f>
        <v>-14620.848139090365</v>
      </c>
    </row>
    <row r="23" spans="1:8" ht="15.75" customHeight="1">
      <c r="B23" s="17" t="s">
        <v>71</v>
      </c>
      <c r="C23" s="37">
        <v>1348308.5</v>
      </c>
      <c r="D23" s="37">
        <f t="shared" ref="D23:D40" si="3">C237</f>
        <v>944.19811019420285</v>
      </c>
      <c r="E23" s="37">
        <f t="shared" si="0"/>
        <v>1941.6724847638591</v>
      </c>
      <c r="F23" s="38">
        <f t="shared" si="1"/>
        <v>1.4400802818968055</v>
      </c>
      <c r="G23" s="38">
        <f t="shared" ref="G23:G40" si="4">F23-F$40</f>
        <v>-2.0174168639297405</v>
      </c>
      <c r="H23" s="37">
        <f t="shared" si="2"/>
        <v>-2720.1003056798127</v>
      </c>
    </row>
    <row r="24" spans="1:8" ht="15.75" customHeight="1">
      <c r="B24" s="17" t="s">
        <v>72</v>
      </c>
      <c r="C24" s="37">
        <v>1072762.5</v>
      </c>
      <c r="D24" s="37">
        <f t="shared" si="3"/>
        <v>0</v>
      </c>
      <c r="E24" s="37">
        <f t="shared" si="0"/>
        <v>898.00987005393847</v>
      </c>
      <c r="F24" s="38">
        <f t="shared" si="1"/>
        <v>0.83710035544115169</v>
      </c>
      <c r="G24" s="38">
        <f t="shared" si="4"/>
        <v>-2.6203967903853944</v>
      </c>
      <c r="H24" s="37">
        <f t="shared" si="2"/>
        <v>-2811.0634118458115</v>
      </c>
    </row>
    <row r="25" spans="1:8" ht="15.75" customHeight="1">
      <c r="B25" s="17" t="s">
        <v>73</v>
      </c>
      <c r="C25" s="37">
        <v>1115556.5</v>
      </c>
      <c r="D25" s="37">
        <f t="shared" si="3"/>
        <v>4544.1165571933152</v>
      </c>
      <c r="E25" s="37">
        <f t="shared" si="0"/>
        <v>4401.6378276369705</v>
      </c>
      <c r="F25" s="38">
        <f t="shared" si="1"/>
        <v>3.9456879392813993</v>
      </c>
      <c r="G25" s="38">
        <f t="shared" si="4"/>
        <v>0.48819079345485328</v>
      </c>
      <c r="H25" s="37">
        <f t="shared" si="2"/>
        <v>544.60441287871902</v>
      </c>
    </row>
    <row r="26" spans="1:8" ht="15.75" customHeight="1">
      <c r="B26" s="17" t="s">
        <v>74</v>
      </c>
      <c r="C26" s="37">
        <v>2118511.5</v>
      </c>
      <c r="D26" s="37">
        <f t="shared" si="3"/>
        <v>0</v>
      </c>
      <c r="E26" s="37">
        <f t="shared" si="0"/>
        <v>1719.4036443531745</v>
      </c>
      <c r="F26" s="38">
        <f t="shared" si="1"/>
        <v>0.81160930415207777</v>
      </c>
      <c r="G26" s="38">
        <f t="shared" si="4"/>
        <v>-2.645887841674468</v>
      </c>
      <c r="H26" s="37">
        <f t="shared" si="2"/>
        <v>-5605.3438202975403</v>
      </c>
    </row>
    <row r="27" spans="1:8" ht="15.75" customHeight="1">
      <c r="B27" s="17" t="s">
        <v>75</v>
      </c>
      <c r="C27" s="37">
        <v>592874.5</v>
      </c>
      <c r="D27" s="37">
        <f t="shared" si="3"/>
        <v>6627.8389654196744</v>
      </c>
      <c r="E27" s="37">
        <f t="shared" si="0"/>
        <v>5478.9654128885513</v>
      </c>
      <c r="F27" s="38">
        <f t="shared" si="1"/>
        <v>9.2413578470461299</v>
      </c>
      <c r="G27" s="38">
        <f t="shared" si="4"/>
        <v>5.7838607012195844</v>
      </c>
      <c r="H27" s="37">
        <f t="shared" si="2"/>
        <v>3429.1035213052105</v>
      </c>
    </row>
    <row r="28" spans="1:8" ht="15.75" customHeight="1">
      <c r="B28" s="17" t="s">
        <v>76</v>
      </c>
      <c r="C28" s="37">
        <v>2532976.5</v>
      </c>
      <c r="D28" s="37">
        <f t="shared" si="3"/>
        <v>6130.8244410217521</v>
      </c>
      <c r="E28" s="37">
        <f t="shared" si="0"/>
        <v>6765.202308668534</v>
      </c>
      <c r="F28" s="38">
        <f t="shared" si="1"/>
        <v>2.6708507989191901</v>
      </c>
      <c r="G28" s="38">
        <f t="shared" si="4"/>
        <v>-0.78664634690735591</v>
      </c>
      <c r="H28" s="37">
        <f t="shared" si="2"/>
        <v>-1992.5567105271803</v>
      </c>
    </row>
    <row r="29" spans="1:8" ht="15.75" customHeight="1">
      <c r="B29" s="17" t="s">
        <v>77</v>
      </c>
      <c r="C29" s="37">
        <v>2111443</v>
      </c>
      <c r="D29" s="37">
        <f t="shared" si="3"/>
        <v>6859.5826411214775</v>
      </c>
      <c r="E29" s="37">
        <f t="shared" si="0"/>
        <v>6770.291341517579</v>
      </c>
      <c r="F29" s="38">
        <f t="shared" si="1"/>
        <v>3.2064760173575979</v>
      </c>
      <c r="G29" s="38">
        <f t="shared" si="4"/>
        <v>-0.25102112846894808</v>
      </c>
      <c r="H29" s="37">
        <f t="shared" si="2"/>
        <v>-530.01680455786118</v>
      </c>
    </row>
    <row r="30" spans="1:8" ht="15.75" customHeight="1">
      <c r="B30" s="17" t="s">
        <v>78</v>
      </c>
      <c r="C30" s="37">
        <v>7562279</v>
      </c>
      <c r="D30" s="37">
        <f t="shared" si="3"/>
        <v>5051.6444373514323</v>
      </c>
      <c r="E30" s="37">
        <f t="shared" si="0"/>
        <v>10876.531237753759</v>
      </c>
      <c r="F30" s="38">
        <f t="shared" si="1"/>
        <v>1.4382610371494837</v>
      </c>
      <c r="G30" s="38">
        <f t="shared" si="4"/>
        <v>-2.0192361086770623</v>
      </c>
      <c r="H30" s="37">
        <f t="shared" si="2"/>
        <v>-15270.026820690266</v>
      </c>
    </row>
    <row r="31" spans="1:8" ht="15.75" customHeight="1">
      <c r="B31" s="17" t="s">
        <v>79</v>
      </c>
      <c r="C31" s="37">
        <v>5121540.5</v>
      </c>
      <c r="D31" s="37">
        <f t="shared" si="3"/>
        <v>3300.1602436706448</v>
      </c>
      <c r="E31" s="37">
        <f t="shared" si="0"/>
        <v>6636.861349490765</v>
      </c>
      <c r="F31" s="38">
        <f t="shared" si="1"/>
        <v>1.2958720817478186</v>
      </c>
      <c r="G31" s="38">
        <f t="shared" si="4"/>
        <v>-2.1616250640787271</v>
      </c>
      <c r="H31" s="37">
        <f t="shared" si="2"/>
        <v>-11070.850311494296</v>
      </c>
    </row>
    <row r="32" spans="1:8" ht="15.75" customHeight="1">
      <c r="B32" s="17" t="s">
        <v>80</v>
      </c>
      <c r="C32" s="37">
        <v>1106067</v>
      </c>
      <c r="D32" s="37">
        <f t="shared" si="3"/>
        <v>4611.4887914306337</v>
      </c>
      <c r="E32" s="37">
        <f t="shared" si="0"/>
        <v>4264.657382295024</v>
      </c>
      <c r="F32" s="38">
        <f t="shared" si="1"/>
        <v>3.8556953442196753</v>
      </c>
      <c r="G32" s="38">
        <f t="shared" si="4"/>
        <v>0.39819819839312931</v>
      </c>
      <c r="H32" s="37">
        <f t="shared" si="2"/>
        <v>440.43388670209333</v>
      </c>
    </row>
    <row r="33" spans="1:17" ht="15.75" customHeight="1">
      <c r="B33" s="17" t="s">
        <v>81</v>
      </c>
      <c r="C33" s="37">
        <v>2773719</v>
      </c>
      <c r="D33" s="37">
        <f t="shared" si="3"/>
        <v>129.43809467031809</v>
      </c>
      <c r="E33" s="37">
        <f t="shared" si="0"/>
        <v>2387.3222269427429</v>
      </c>
      <c r="F33" s="38">
        <f t="shared" si="1"/>
        <v>0.86069361277863499</v>
      </c>
      <c r="G33" s="38">
        <f t="shared" si="4"/>
        <v>-2.5968035330479111</v>
      </c>
      <c r="H33" s="37">
        <f t="shared" si="2"/>
        <v>-7202.8032988821196</v>
      </c>
    </row>
    <row r="34" spans="1:17" ht="15.75" customHeight="1">
      <c r="B34" s="17" t="s">
        <v>82</v>
      </c>
      <c r="C34" s="37">
        <v>6497055.5</v>
      </c>
      <c r="D34" s="37">
        <f t="shared" si="3"/>
        <v>107635.87983731196</v>
      </c>
      <c r="E34" s="37">
        <f t="shared" si="0"/>
        <v>87186.281209416309</v>
      </c>
      <c r="F34" s="38">
        <f t="shared" si="1"/>
        <v>13.419352999126499</v>
      </c>
      <c r="G34" s="38">
        <f t="shared" si="4"/>
        <v>9.9618558532999533</v>
      </c>
      <c r="H34" s="37">
        <f t="shared" si="2"/>
        <v>64722.730361889655</v>
      </c>
    </row>
    <row r="35" spans="1:17" ht="15.75" customHeight="1">
      <c r="B35" s="17" t="s">
        <v>83</v>
      </c>
      <c r="C35" s="37">
        <v>1473249</v>
      </c>
      <c r="D35" s="37">
        <f t="shared" si="3"/>
        <v>4024.3167861388242</v>
      </c>
      <c r="E35" s="37">
        <f t="shared" si="0"/>
        <v>4189.8900536848269</v>
      </c>
      <c r="F35" s="38">
        <f t="shared" si="1"/>
        <v>2.8439795673948036</v>
      </c>
      <c r="G35" s="38">
        <f t="shared" si="4"/>
        <v>-0.61351757843174237</v>
      </c>
      <c r="H35" s="37">
        <f t="shared" si="2"/>
        <v>-903.86415890698595</v>
      </c>
    </row>
    <row r="36" spans="1:17" ht="15.75" customHeight="1">
      <c r="B36" s="17" t="s">
        <v>84</v>
      </c>
      <c r="C36" s="37">
        <v>644521.5</v>
      </c>
      <c r="D36" s="37">
        <f t="shared" si="3"/>
        <v>27.275099686680207</v>
      </c>
      <c r="E36" s="37">
        <f t="shared" si="0"/>
        <v>653.46934357208647</v>
      </c>
      <c r="F36" s="38">
        <f t="shared" si="1"/>
        <v>1.0138829248862706</v>
      </c>
      <c r="G36" s="38">
        <f t="shared" si="4"/>
        <v>-2.4436142209402751</v>
      </c>
      <c r="H36" s="37">
        <f t="shared" si="2"/>
        <v>-1574.9619031017576</v>
      </c>
    </row>
    <row r="37" spans="1:17" ht="15.75" customHeight="1">
      <c r="B37" s="17" t="s">
        <v>85</v>
      </c>
      <c r="C37" s="37">
        <v>2192387.5</v>
      </c>
      <c r="D37" s="37">
        <f t="shared" si="3"/>
        <v>1060.1461919079338</v>
      </c>
      <c r="E37" s="37">
        <f t="shared" si="0"/>
        <v>3011.665831076888</v>
      </c>
      <c r="F37" s="38">
        <f t="shared" si="1"/>
        <v>1.37369230169251</v>
      </c>
      <c r="G37" s="38">
        <f t="shared" si="4"/>
        <v>-2.0838048441340362</v>
      </c>
      <c r="H37" s="37">
        <f t="shared" si="2"/>
        <v>-4568.5076927189093</v>
      </c>
    </row>
    <row r="38" spans="1:17" ht="15.75" customHeight="1">
      <c r="B38" s="17" t="s">
        <v>86</v>
      </c>
      <c r="C38" s="37">
        <v>322818</v>
      </c>
      <c r="D38" s="37">
        <f t="shared" si="3"/>
        <v>1338.421471614628</v>
      </c>
      <c r="E38" s="37">
        <f t="shared" si="0"/>
        <v>1298.0343399294561</v>
      </c>
      <c r="F38" s="38">
        <f t="shared" si="1"/>
        <v>4.0209478403603764</v>
      </c>
      <c r="G38" s="38">
        <f t="shared" si="4"/>
        <v>0.56345069453383045</v>
      </c>
      <c r="H38" s="37">
        <f t="shared" si="2"/>
        <v>181.89202630802208</v>
      </c>
    </row>
    <row r="39" spans="1:17" ht="15.75" customHeight="1">
      <c r="B39" s="17" t="s">
        <v>87</v>
      </c>
      <c r="C39" s="37">
        <v>166339.5</v>
      </c>
      <c r="D39" s="37">
        <f t="shared" si="3"/>
        <v>0</v>
      </c>
      <c r="E39" s="37">
        <f t="shared" si="0"/>
        <v>127.29751519741799</v>
      </c>
      <c r="F39" s="38">
        <f t="shared" si="1"/>
        <v>0.76528735025305472</v>
      </c>
      <c r="G39" s="38">
        <f t="shared" si="4"/>
        <v>-2.6922097955734912</v>
      </c>
      <c r="H39" s="37">
        <f t="shared" si="2"/>
        <v>-447.82083129079678</v>
      </c>
    </row>
    <row r="40" spans="1:17" ht="15.75" customHeight="1">
      <c r="A40" s="39"/>
      <c r="B40" s="39" t="s">
        <v>305</v>
      </c>
      <c r="C40" s="37">
        <v>47197552</v>
      </c>
      <c r="D40" s="37">
        <f t="shared" si="3"/>
        <v>163185.40132999996</v>
      </c>
      <c r="E40" s="37">
        <f t="shared" si="0"/>
        <v>163185.40132999999</v>
      </c>
      <c r="F40" s="38">
        <f t="shared" si="1"/>
        <v>3.457497145826546</v>
      </c>
      <c r="G40" s="40">
        <f t="shared" si="4"/>
        <v>0</v>
      </c>
      <c r="H40" s="37">
        <f t="shared" si="2"/>
        <v>0</v>
      </c>
    </row>
    <row r="41" spans="1:17" ht="15.75" customHeight="1">
      <c r="C41" s="37">
        <f>C25+C30+C31+C33+C36+C37</f>
        <v>19410004</v>
      </c>
    </row>
    <row r="45" spans="1:17" ht="15.75" customHeight="1">
      <c r="B45" s="100" t="s">
        <v>197</v>
      </c>
      <c r="L45" s="15"/>
      <c r="M45" s="15"/>
      <c r="N45" s="15"/>
      <c r="O45" s="15"/>
      <c r="P45" s="15"/>
      <c r="Q45" s="15"/>
    </row>
    <row r="46" spans="1:17" ht="15.75" customHeight="1">
      <c r="B46" s="17" t="s">
        <v>195</v>
      </c>
      <c r="L46" s="15"/>
      <c r="M46" s="15"/>
      <c r="N46" s="15"/>
      <c r="O46" s="15"/>
      <c r="P46" s="15"/>
      <c r="Q46" s="15"/>
    </row>
    <row r="47" spans="1:17" ht="15.75" customHeight="1">
      <c r="B47" s="100" t="s">
        <v>133</v>
      </c>
      <c r="C47" s="100"/>
      <c r="D47" s="144">
        <f>I4</f>
        <v>31818.442889999998</v>
      </c>
      <c r="L47" s="15"/>
      <c r="M47" s="15"/>
      <c r="N47" s="15"/>
      <c r="O47" s="15"/>
      <c r="P47" s="15"/>
      <c r="Q47" s="15"/>
    </row>
    <row r="48" spans="1:17" ht="15.75" customHeight="1">
      <c r="B48" s="100"/>
      <c r="E48" s="17" t="s">
        <v>402</v>
      </c>
      <c r="F48" s="17" t="s">
        <v>402</v>
      </c>
      <c r="G48" s="17" t="s">
        <v>402</v>
      </c>
      <c r="H48" s="17" t="s">
        <v>402</v>
      </c>
      <c r="I48" s="17" t="s">
        <v>402</v>
      </c>
      <c r="L48" s="15"/>
      <c r="M48" s="15"/>
      <c r="N48" s="15"/>
      <c r="O48" s="15"/>
      <c r="P48" s="15"/>
      <c r="Q48" s="15"/>
    </row>
    <row r="49" spans="2:18" ht="15.75" customHeight="1">
      <c r="E49" s="17" t="s">
        <v>404</v>
      </c>
      <c r="F49" s="17" t="s">
        <v>404</v>
      </c>
      <c r="G49" s="17" t="s">
        <v>404</v>
      </c>
      <c r="H49" s="17" t="s">
        <v>404</v>
      </c>
      <c r="I49" s="17" t="s">
        <v>404</v>
      </c>
      <c r="L49" s="15"/>
      <c r="M49" s="15"/>
      <c r="N49" s="15"/>
      <c r="O49" s="15"/>
      <c r="P49" s="15"/>
      <c r="Q49" s="15"/>
    </row>
    <row r="50" spans="2:18" ht="75" customHeight="1">
      <c r="B50" s="102"/>
      <c r="C50" s="131" t="s">
        <v>434</v>
      </c>
      <c r="D50" s="131" t="s">
        <v>435</v>
      </c>
      <c r="E50" s="20" t="s">
        <v>426</v>
      </c>
      <c r="F50" s="20" t="s">
        <v>376</v>
      </c>
      <c r="G50" s="20" t="s">
        <v>377</v>
      </c>
      <c r="H50" s="20" t="s">
        <v>378</v>
      </c>
      <c r="I50" s="20" t="s">
        <v>410</v>
      </c>
      <c r="J50" s="132" t="s">
        <v>148</v>
      </c>
      <c r="K50" s="104" t="s">
        <v>134</v>
      </c>
      <c r="L50" s="315" t="s">
        <v>285</v>
      </c>
      <c r="M50" s="316" t="s">
        <v>145</v>
      </c>
      <c r="N50" s="317" t="s">
        <v>146</v>
      </c>
      <c r="O50" s="15"/>
      <c r="P50" s="15"/>
      <c r="Q50" s="15"/>
    </row>
    <row r="51" spans="2:18" ht="15.75" customHeight="1">
      <c r="B51" s="17" t="s">
        <v>70</v>
      </c>
      <c r="C51" s="17">
        <v>0</v>
      </c>
      <c r="D51" s="17">
        <v>0</v>
      </c>
      <c r="E51" s="133">
        <v>0</v>
      </c>
      <c r="F51" s="133">
        <v>9904.7648699999991</v>
      </c>
      <c r="G51" s="133">
        <v>0</v>
      </c>
      <c r="H51" s="133">
        <v>0</v>
      </c>
      <c r="I51" s="133">
        <v>0</v>
      </c>
      <c r="J51" s="37">
        <v>0</v>
      </c>
      <c r="K51" s="37">
        <f t="shared" ref="K51:K62" si="5">SUM(C51:J51)</f>
        <v>9904.7648699999991</v>
      </c>
      <c r="L51" s="295">
        <f t="shared" ref="L51:L68" si="6">K51/K$69</f>
        <v>0.31186289475398599</v>
      </c>
      <c r="M51" s="155">
        <f t="shared" ref="M51:M68" si="7">L51*D$80</f>
        <v>18.226836239783225</v>
      </c>
      <c r="N51" s="155">
        <f t="shared" ref="N51:N68" si="8">K51+M51</f>
        <v>9922.9917062397817</v>
      </c>
      <c r="O51" s="15"/>
      <c r="P51" s="132"/>
      <c r="Q51" s="296"/>
      <c r="R51" s="37"/>
    </row>
    <row r="52" spans="2:18" ht="15.75" customHeight="1">
      <c r="B52" s="17" t="s">
        <v>71</v>
      </c>
      <c r="C52" s="17">
        <v>0</v>
      </c>
      <c r="D52" s="17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37">
        <v>0</v>
      </c>
      <c r="K52" s="37">
        <f t="shared" si="5"/>
        <v>0</v>
      </c>
      <c r="L52" s="295">
        <f t="shared" si="6"/>
        <v>0</v>
      </c>
      <c r="M52" s="155">
        <f t="shared" si="7"/>
        <v>0</v>
      </c>
      <c r="N52" s="155">
        <f t="shared" si="8"/>
        <v>0</v>
      </c>
      <c r="O52" s="15"/>
      <c r="P52" s="132"/>
      <c r="Q52" s="296"/>
    </row>
    <row r="53" spans="2:18" ht="15.75" customHeight="1">
      <c r="B53" s="17" t="s">
        <v>72</v>
      </c>
      <c r="C53" s="17">
        <v>0</v>
      </c>
      <c r="D53" s="17">
        <v>0</v>
      </c>
      <c r="E53" s="133">
        <v>0</v>
      </c>
      <c r="F53" s="133">
        <v>0</v>
      </c>
      <c r="G53" s="133">
        <v>0</v>
      </c>
      <c r="H53" s="133">
        <v>0</v>
      </c>
      <c r="I53" s="133">
        <v>0</v>
      </c>
      <c r="J53" s="37">
        <v>0</v>
      </c>
      <c r="K53" s="37">
        <f t="shared" si="5"/>
        <v>0</v>
      </c>
      <c r="L53" s="295">
        <f t="shared" si="6"/>
        <v>0</v>
      </c>
      <c r="M53" s="155">
        <f t="shared" si="7"/>
        <v>0</v>
      </c>
      <c r="N53" s="155">
        <f t="shared" si="8"/>
        <v>0</v>
      </c>
      <c r="O53" s="15"/>
      <c r="P53" s="318"/>
      <c r="Q53" s="319"/>
      <c r="R53" s="37"/>
    </row>
    <row r="54" spans="2:18" ht="15.75" customHeight="1">
      <c r="B54" s="17" t="s">
        <v>73</v>
      </c>
      <c r="C54" s="17">
        <v>0</v>
      </c>
      <c r="D54" s="17">
        <v>0</v>
      </c>
      <c r="E54" s="133">
        <v>0</v>
      </c>
      <c r="F54" s="133">
        <v>2895.1558599999998</v>
      </c>
      <c r="G54" s="133">
        <v>0</v>
      </c>
      <c r="H54" s="133">
        <v>155.73650000000001</v>
      </c>
      <c r="I54" s="133">
        <v>1316.8506100000002</v>
      </c>
      <c r="J54" s="37">
        <v>0</v>
      </c>
      <c r="K54" s="37">
        <f t="shared" si="5"/>
        <v>4367.7429700000002</v>
      </c>
      <c r="L54" s="295">
        <f t="shared" si="6"/>
        <v>0.13752340252834011</v>
      </c>
      <c r="M54" s="155">
        <f t="shared" si="7"/>
        <v>8.03755938647077</v>
      </c>
      <c r="N54" s="155">
        <f t="shared" si="8"/>
        <v>4375.7805293864712</v>
      </c>
      <c r="O54" s="15"/>
      <c r="P54" s="318"/>
      <c r="Q54" s="319"/>
      <c r="R54" s="37"/>
    </row>
    <row r="55" spans="2:18" ht="15.75" customHeight="1">
      <c r="B55" s="17" t="s">
        <v>74</v>
      </c>
      <c r="C55" s="17">
        <v>0</v>
      </c>
      <c r="D55" s="17">
        <v>0</v>
      </c>
      <c r="E55" s="133">
        <v>0</v>
      </c>
      <c r="F55" s="133">
        <v>0</v>
      </c>
      <c r="G55" s="133">
        <v>0</v>
      </c>
      <c r="H55" s="133">
        <v>0</v>
      </c>
      <c r="I55" s="133">
        <v>0</v>
      </c>
      <c r="J55" s="37">
        <v>0</v>
      </c>
      <c r="K55" s="37">
        <f t="shared" si="5"/>
        <v>0</v>
      </c>
      <c r="L55" s="295">
        <f t="shared" si="6"/>
        <v>0</v>
      </c>
      <c r="M55" s="155">
        <f t="shared" si="7"/>
        <v>0</v>
      </c>
      <c r="N55" s="155">
        <f t="shared" si="8"/>
        <v>0</v>
      </c>
      <c r="O55" s="15"/>
      <c r="P55" s="132"/>
      <c r="Q55" s="296"/>
    </row>
    <row r="56" spans="2:18" ht="15.75" customHeight="1">
      <c r="B56" s="17" t="s">
        <v>75</v>
      </c>
      <c r="C56" s="17">
        <v>0</v>
      </c>
      <c r="D56" s="17">
        <v>0</v>
      </c>
      <c r="E56" s="133">
        <v>0</v>
      </c>
      <c r="F56" s="133">
        <v>0</v>
      </c>
      <c r="G56" s="133">
        <v>0</v>
      </c>
      <c r="H56" s="133">
        <v>38.667000000000002</v>
      </c>
      <c r="I56" s="133">
        <v>0</v>
      </c>
      <c r="J56" s="37">
        <v>0</v>
      </c>
      <c r="K56" s="37">
        <f t="shared" si="5"/>
        <v>38.667000000000002</v>
      </c>
      <c r="L56" s="295">
        <f t="shared" si="6"/>
        <v>1.2174748931170112E-3</v>
      </c>
      <c r="M56" s="155">
        <f t="shared" si="7"/>
        <v>7.1155356652469234E-2</v>
      </c>
      <c r="N56" s="155">
        <f t="shared" si="8"/>
        <v>38.73815535665247</v>
      </c>
      <c r="O56" s="15"/>
      <c r="P56" s="132"/>
      <c r="Q56" s="296"/>
    </row>
    <row r="57" spans="2:18" ht="15.75" customHeight="1">
      <c r="B57" s="17" t="s">
        <v>76</v>
      </c>
      <c r="C57" s="17">
        <v>0</v>
      </c>
      <c r="D57" s="17">
        <v>0</v>
      </c>
      <c r="E57" s="133">
        <v>0</v>
      </c>
      <c r="F57" s="133">
        <v>393.61922999999996</v>
      </c>
      <c r="G57" s="133">
        <v>0</v>
      </c>
      <c r="H57" s="133">
        <v>0</v>
      </c>
      <c r="I57" s="133">
        <v>2.3962399999999997</v>
      </c>
      <c r="J57" s="37">
        <v>0</v>
      </c>
      <c r="K57" s="37">
        <f t="shared" si="5"/>
        <v>396.01546999999994</v>
      </c>
      <c r="L57" s="295">
        <f t="shared" si="6"/>
        <v>1.2469001784750119E-2</v>
      </c>
      <c r="M57" s="155">
        <f t="shared" si="7"/>
        <v>0.72875118337976119</v>
      </c>
      <c r="N57" s="155">
        <f t="shared" si="8"/>
        <v>396.74422118337969</v>
      </c>
      <c r="O57" s="15"/>
      <c r="P57" s="132"/>
      <c r="Q57" s="296"/>
    </row>
    <row r="58" spans="2:18" ht="15.75" customHeight="1">
      <c r="B58" s="17" t="s">
        <v>77</v>
      </c>
      <c r="C58" s="17">
        <v>0</v>
      </c>
      <c r="D58" s="17">
        <v>0</v>
      </c>
      <c r="E58" s="133">
        <v>0</v>
      </c>
      <c r="F58" s="133">
        <v>0</v>
      </c>
      <c r="G58" s="133">
        <v>0</v>
      </c>
      <c r="H58" s="133">
        <v>182.50987999999998</v>
      </c>
      <c r="I58" s="133">
        <v>0</v>
      </c>
      <c r="J58" s="37">
        <v>0</v>
      </c>
      <c r="K58" s="37">
        <f t="shared" si="5"/>
        <v>182.50987999999998</v>
      </c>
      <c r="L58" s="295">
        <f t="shared" si="6"/>
        <v>5.7465331327953683E-3</v>
      </c>
      <c r="M58" s="155">
        <f t="shared" si="7"/>
        <v>0.33585630134221328</v>
      </c>
      <c r="N58" s="155">
        <f t="shared" si="8"/>
        <v>182.84573630134219</v>
      </c>
      <c r="O58" s="15"/>
      <c r="P58" s="132"/>
      <c r="Q58" s="296"/>
    </row>
    <row r="59" spans="2:18" ht="15.75" customHeight="1">
      <c r="B59" s="17" t="s">
        <v>78</v>
      </c>
      <c r="C59" s="17">
        <v>0</v>
      </c>
      <c r="D59" s="17">
        <v>0</v>
      </c>
      <c r="E59" s="133">
        <v>0</v>
      </c>
      <c r="F59" s="133">
        <v>0</v>
      </c>
      <c r="G59" s="133">
        <v>0</v>
      </c>
      <c r="H59" s="133">
        <v>0</v>
      </c>
      <c r="I59" s="133">
        <v>0</v>
      </c>
      <c r="J59" s="37">
        <v>0</v>
      </c>
      <c r="K59" s="37">
        <f t="shared" si="5"/>
        <v>0</v>
      </c>
      <c r="L59" s="295">
        <f t="shared" si="6"/>
        <v>0</v>
      </c>
      <c r="M59" s="155">
        <f t="shared" si="7"/>
        <v>0</v>
      </c>
      <c r="N59" s="155">
        <f t="shared" si="8"/>
        <v>0</v>
      </c>
      <c r="O59" s="15"/>
      <c r="P59" s="132"/>
      <c r="Q59" s="296"/>
    </row>
    <row r="60" spans="2:18" ht="15.75" customHeight="1">
      <c r="B60" s="17" t="s">
        <v>79</v>
      </c>
      <c r="C60" s="17">
        <v>0</v>
      </c>
      <c r="D60" s="17">
        <v>0</v>
      </c>
      <c r="E60" s="133">
        <v>0</v>
      </c>
      <c r="F60" s="133">
        <v>0</v>
      </c>
      <c r="G60" s="133">
        <v>0</v>
      </c>
      <c r="H60" s="133">
        <v>63.755000000000003</v>
      </c>
      <c r="I60" s="133">
        <v>0</v>
      </c>
      <c r="J60" s="105">
        <v>0</v>
      </c>
      <c r="K60" s="37">
        <f t="shared" si="5"/>
        <v>63.755000000000003</v>
      </c>
      <c r="L60" s="295">
        <f t="shared" si="6"/>
        <v>2.0073993795917721E-3</v>
      </c>
      <c r="M60" s="155">
        <f t="shared" si="7"/>
        <v>0.1173225169622204</v>
      </c>
      <c r="N60" s="155">
        <f t="shared" si="8"/>
        <v>63.872322516962221</v>
      </c>
      <c r="O60" s="15"/>
      <c r="P60" s="132"/>
      <c r="Q60" s="296"/>
    </row>
    <row r="61" spans="2:18" ht="15.75" customHeight="1">
      <c r="B61" s="17" t="s">
        <v>80</v>
      </c>
      <c r="C61" s="17">
        <v>0</v>
      </c>
      <c r="D61" s="17">
        <v>0</v>
      </c>
      <c r="E61" s="133">
        <v>0</v>
      </c>
      <c r="F61" s="133">
        <v>94.832990000000009</v>
      </c>
      <c r="G61" s="133">
        <v>0</v>
      </c>
      <c r="H61" s="133">
        <v>0</v>
      </c>
      <c r="I61" s="133">
        <v>0</v>
      </c>
      <c r="J61" s="105">
        <v>0</v>
      </c>
      <c r="K61" s="37">
        <f t="shared" si="5"/>
        <v>94.832990000000009</v>
      </c>
      <c r="L61" s="295">
        <f t="shared" si="6"/>
        <v>2.9859255790264721E-3</v>
      </c>
      <c r="M61" s="155">
        <f t="shared" si="7"/>
        <v>0.1745125100439664</v>
      </c>
      <c r="N61" s="155">
        <f t="shared" si="8"/>
        <v>95.007502510043977</v>
      </c>
      <c r="O61" s="15"/>
      <c r="P61" s="132"/>
      <c r="Q61" s="296"/>
    </row>
    <row r="62" spans="2:18" ht="15.75" customHeight="1">
      <c r="B62" s="17" t="s">
        <v>81</v>
      </c>
      <c r="C62" s="17">
        <v>0</v>
      </c>
      <c r="D62" s="17">
        <v>0</v>
      </c>
      <c r="E62" s="133">
        <v>0</v>
      </c>
      <c r="F62" s="133">
        <v>0</v>
      </c>
      <c r="G62" s="133">
        <v>0</v>
      </c>
      <c r="H62" s="133">
        <v>3.504</v>
      </c>
      <c r="I62" s="133">
        <v>0</v>
      </c>
      <c r="J62" s="105">
        <v>0</v>
      </c>
      <c r="K62" s="37">
        <f t="shared" si="5"/>
        <v>3.504</v>
      </c>
      <c r="L62" s="295">
        <f t="shared" si="6"/>
        <v>1.1032746335329886E-4</v>
      </c>
      <c r="M62" s="155">
        <f t="shared" si="7"/>
        <v>6.4480919055073371E-3</v>
      </c>
      <c r="N62" s="155">
        <f t="shared" si="8"/>
        <v>3.5104480919055074</v>
      </c>
      <c r="O62" s="15"/>
      <c r="P62" s="15"/>
      <c r="Q62" s="15"/>
    </row>
    <row r="63" spans="2:18" s="34" customFormat="1" ht="15.75" customHeight="1">
      <c r="B63" s="34" t="s">
        <v>82</v>
      </c>
      <c r="C63" s="34">
        <v>0</v>
      </c>
      <c r="D63" s="34">
        <v>0</v>
      </c>
      <c r="E63" s="134">
        <v>2440</v>
      </c>
      <c r="F63" s="134">
        <v>35.77796</v>
      </c>
      <c r="G63" s="134">
        <v>317.86687000000001</v>
      </c>
      <c r="H63" s="134">
        <v>3430.0902099999998</v>
      </c>
      <c r="I63" s="134">
        <v>9214.6862799999999</v>
      </c>
      <c r="J63" s="105">
        <v>0</v>
      </c>
      <c r="K63" s="63">
        <f>SUM(D63:J63)</f>
        <v>15438.421319999999</v>
      </c>
      <c r="L63" s="295">
        <f t="shared" si="6"/>
        <v>0.48609642192211411</v>
      </c>
      <c r="M63" s="155">
        <f t="shared" si="7"/>
        <v>28.409919962130108</v>
      </c>
      <c r="N63" s="155">
        <f t="shared" si="8"/>
        <v>15466.83123996213</v>
      </c>
      <c r="O63" s="297"/>
      <c r="P63" s="297"/>
      <c r="Q63" s="297"/>
    </row>
    <row r="64" spans="2:18" ht="15.75" customHeight="1">
      <c r="B64" s="17" t="s">
        <v>83</v>
      </c>
      <c r="C64" s="17">
        <v>0</v>
      </c>
      <c r="D64" s="17">
        <v>0</v>
      </c>
      <c r="E64" s="133">
        <v>0</v>
      </c>
      <c r="F64" s="133">
        <v>0</v>
      </c>
      <c r="G64" s="133">
        <v>0</v>
      </c>
      <c r="H64" s="133">
        <v>0</v>
      </c>
      <c r="I64" s="133">
        <v>0</v>
      </c>
      <c r="J64" s="105">
        <v>0</v>
      </c>
      <c r="K64" s="37">
        <f>SUM(C64:J64)</f>
        <v>0</v>
      </c>
      <c r="L64" s="295">
        <f t="shared" si="6"/>
        <v>0</v>
      </c>
      <c r="M64" s="155">
        <f t="shared" si="7"/>
        <v>0</v>
      </c>
      <c r="N64" s="155">
        <f t="shared" si="8"/>
        <v>0</v>
      </c>
      <c r="O64" s="15"/>
      <c r="P64" s="15"/>
      <c r="Q64" s="15"/>
    </row>
    <row r="65" spans="2:17" ht="15.75" customHeight="1">
      <c r="B65" s="17" t="s">
        <v>84</v>
      </c>
      <c r="C65" s="17">
        <v>0</v>
      </c>
      <c r="D65" s="17">
        <v>0</v>
      </c>
      <c r="E65" s="133">
        <v>0</v>
      </c>
      <c r="F65" s="133">
        <v>18.754999999999999</v>
      </c>
      <c r="G65" s="133">
        <v>0</v>
      </c>
      <c r="H65" s="133">
        <v>8.4700000000000006</v>
      </c>
      <c r="I65" s="133">
        <v>0</v>
      </c>
      <c r="J65" s="105">
        <v>0</v>
      </c>
      <c r="K65" s="37">
        <f>SUM(C65:J65)</f>
        <v>27.225000000000001</v>
      </c>
      <c r="L65" s="295">
        <f t="shared" si="6"/>
        <v>8.5721038521505762E-4</v>
      </c>
      <c r="M65" s="155">
        <f t="shared" si="7"/>
        <v>5.0099686680204703E-2</v>
      </c>
      <c r="N65" s="155">
        <f t="shared" si="8"/>
        <v>27.275099686680207</v>
      </c>
      <c r="O65" s="15"/>
      <c r="P65" s="15"/>
      <c r="Q65" s="15"/>
    </row>
    <row r="66" spans="2:17" ht="15.75" customHeight="1">
      <c r="B66" s="17" t="s">
        <v>85</v>
      </c>
      <c r="C66" s="17">
        <v>0</v>
      </c>
      <c r="D66" s="17">
        <v>0</v>
      </c>
      <c r="E66" s="133">
        <v>0</v>
      </c>
      <c r="F66" s="133">
        <v>0</v>
      </c>
      <c r="G66" s="133">
        <v>0</v>
      </c>
      <c r="H66" s="133">
        <v>0</v>
      </c>
      <c r="I66" s="133">
        <v>0</v>
      </c>
      <c r="J66" s="105">
        <v>0</v>
      </c>
      <c r="K66" s="37">
        <f>SUM(C66:J66)</f>
        <v>0</v>
      </c>
      <c r="L66" s="295">
        <f t="shared" si="6"/>
        <v>0</v>
      </c>
      <c r="M66" s="155">
        <f t="shared" si="7"/>
        <v>0</v>
      </c>
      <c r="N66" s="155">
        <f t="shared" si="8"/>
        <v>0</v>
      </c>
      <c r="O66" s="15"/>
      <c r="P66" s="15"/>
      <c r="Q66" s="15"/>
    </row>
    <row r="67" spans="2:17" ht="15.75" customHeight="1">
      <c r="B67" s="17" t="s">
        <v>86</v>
      </c>
      <c r="C67" s="17">
        <v>0</v>
      </c>
      <c r="D67" s="17">
        <v>0</v>
      </c>
      <c r="E67" s="133">
        <v>0</v>
      </c>
      <c r="F67" s="133">
        <v>0</v>
      </c>
      <c r="G67" s="133">
        <v>0</v>
      </c>
      <c r="H67" s="133">
        <v>1239.3886499999999</v>
      </c>
      <c r="I67" s="133">
        <v>3.1707100000000001</v>
      </c>
      <c r="J67" s="105">
        <v>0</v>
      </c>
      <c r="K67" s="37">
        <f>SUM(C67:J67)</f>
        <v>1242.55936</v>
      </c>
      <c r="L67" s="295">
        <f t="shared" si="6"/>
        <v>3.9123408177710754E-2</v>
      </c>
      <c r="M67" s="155">
        <f t="shared" si="7"/>
        <v>2.2865687646485093</v>
      </c>
      <c r="N67" s="155">
        <f t="shared" si="8"/>
        <v>1244.8459287646485</v>
      </c>
      <c r="O67" s="15"/>
      <c r="P67" s="15"/>
      <c r="Q67" s="15"/>
    </row>
    <row r="68" spans="2:17" ht="15.75" customHeight="1">
      <c r="B68" s="17" t="s">
        <v>87</v>
      </c>
      <c r="C68" s="17">
        <v>0</v>
      </c>
      <c r="D68" s="17">
        <v>0</v>
      </c>
      <c r="E68" s="133">
        <v>0</v>
      </c>
      <c r="F68" s="133">
        <v>0</v>
      </c>
      <c r="G68" s="133">
        <v>0</v>
      </c>
      <c r="H68" s="133">
        <v>0</v>
      </c>
      <c r="I68" s="133">
        <v>0</v>
      </c>
      <c r="J68" s="105">
        <v>0</v>
      </c>
      <c r="K68" s="37">
        <f>SUM(C68:J68)</f>
        <v>0</v>
      </c>
      <c r="L68" s="295">
        <f t="shared" si="6"/>
        <v>0</v>
      </c>
      <c r="M68" s="155">
        <f t="shared" si="7"/>
        <v>0</v>
      </c>
      <c r="N68" s="155">
        <f t="shared" si="8"/>
        <v>0</v>
      </c>
      <c r="O68" s="15"/>
      <c r="P68" s="15"/>
      <c r="Q68" s="15"/>
    </row>
    <row r="69" spans="2:17" s="136" customFormat="1" ht="31.5" customHeight="1">
      <c r="B69" s="135" t="s">
        <v>414</v>
      </c>
      <c r="C69" s="136">
        <f>SUM(C51:C68)</f>
        <v>0</v>
      </c>
      <c r="D69" s="136">
        <f t="shared" ref="D69:K69" si="9">SUM(D51:D68)</f>
        <v>0</v>
      </c>
      <c r="E69" s="136">
        <f t="shared" si="9"/>
        <v>2440</v>
      </c>
      <c r="F69" s="136">
        <f t="shared" si="9"/>
        <v>13342.905909999998</v>
      </c>
      <c r="G69" s="136">
        <f t="shared" si="9"/>
        <v>317.86687000000001</v>
      </c>
      <c r="H69" s="136">
        <f t="shared" si="9"/>
        <v>5122.1212399999995</v>
      </c>
      <c r="I69" s="136">
        <f t="shared" si="9"/>
        <v>10537.10384</v>
      </c>
      <c r="J69" s="136">
        <f t="shared" si="9"/>
        <v>0</v>
      </c>
      <c r="K69" s="136">
        <f t="shared" si="9"/>
        <v>31759.997859999996</v>
      </c>
      <c r="L69" s="30">
        <f>SUM(L51:L68)</f>
        <v>1</v>
      </c>
      <c r="M69" s="320">
        <f>SUM(M51:M68)</f>
        <v>58.445029999998958</v>
      </c>
      <c r="N69" s="320">
        <f>SUM(N51:N68)</f>
        <v>31818.442889999998</v>
      </c>
      <c r="O69" s="321">
        <f>K69/K75</f>
        <v>0.99816317127138965</v>
      </c>
      <c r="P69" s="320"/>
      <c r="Q69" s="320"/>
    </row>
    <row r="70" spans="2:17" ht="15.75" customHeight="1">
      <c r="B70" s="17" t="s">
        <v>302</v>
      </c>
      <c r="C70" s="17">
        <v>0</v>
      </c>
      <c r="D70" s="17">
        <v>0</v>
      </c>
      <c r="E70" s="133">
        <v>0</v>
      </c>
      <c r="F70" s="133">
        <v>0</v>
      </c>
      <c r="G70" s="133">
        <v>0</v>
      </c>
      <c r="H70" s="133">
        <v>0</v>
      </c>
      <c r="I70" s="133">
        <v>0</v>
      </c>
      <c r="K70" s="37">
        <f>SUM(D70:J70)</f>
        <v>0</v>
      </c>
      <c r="L70" s="15"/>
      <c r="M70" s="15"/>
      <c r="N70" s="15"/>
      <c r="O70" s="15"/>
      <c r="P70" s="15"/>
      <c r="Q70" s="15"/>
    </row>
    <row r="71" spans="2:17" ht="15.75" customHeight="1">
      <c r="B71" s="17" t="s">
        <v>379</v>
      </c>
      <c r="C71" s="17">
        <v>0</v>
      </c>
      <c r="D71" s="137">
        <v>5.7983399999999996</v>
      </c>
      <c r="E71" s="133">
        <v>0</v>
      </c>
      <c r="F71" s="133">
        <v>0</v>
      </c>
      <c r="G71" s="133">
        <v>0</v>
      </c>
      <c r="H71" s="133">
        <v>0</v>
      </c>
      <c r="I71" s="133">
        <v>0</v>
      </c>
      <c r="K71" s="37">
        <f>SUM(D71:J71)</f>
        <v>5.7983399999999996</v>
      </c>
      <c r="L71" s="15"/>
      <c r="M71" s="15"/>
      <c r="N71" s="15"/>
      <c r="O71" s="15"/>
      <c r="P71" s="15"/>
      <c r="Q71" s="15"/>
    </row>
    <row r="72" spans="2:17" ht="15.75" customHeight="1">
      <c r="B72" s="17" t="s">
        <v>304</v>
      </c>
      <c r="C72" s="17">
        <v>0</v>
      </c>
      <c r="D72" s="17">
        <v>0</v>
      </c>
      <c r="E72" s="133">
        <v>0</v>
      </c>
      <c r="F72" s="133">
        <v>0</v>
      </c>
      <c r="G72" s="133">
        <v>0</v>
      </c>
      <c r="H72" s="133">
        <v>0</v>
      </c>
      <c r="I72" s="133">
        <v>0</v>
      </c>
      <c r="K72" s="37">
        <f>SUM(D72:J72)</f>
        <v>0</v>
      </c>
      <c r="L72" s="15"/>
      <c r="M72" s="15"/>
      <c r="N72" s="15"/>
      <c r="O72" s="15"/>
      <c r="P72" s="15"/>
      <c r="Q72" s="15"/>
    </row>
    <row r="73" spans="2:17" ht="15.75" customHeight="1">
      <c r="B73" s="17" t="s">
        <v>277</v>
      </c>
      <c r="C73" s="17">
        <v>0</v>
      </c>
      <c r="D73" s="17">
        <v>0</v>
      </c>
      <c r="E73" s="133">
        <v>0</v>
      </c>
      <c r="F73" s="133">
        <v>52.64669</v>
      </c>
      <c r="G73" s="133">
        <v>0</v>
      </c>
      <c r="H73" s="133">
        <v>0</v>
      </c>
      <c r="I73" s="133">
        <v>0</v>
      </c>
      <c r="K73" s="37">
        <f>SUM(D73:J73)</f>
        <v>52.64669</v>
      </c>
      <c r="L73" s="15"/>
      <c r="M73" s="15"/>
      <c r="N73" s="15"/>
      <c r="O73" s="15"/>
      <c r="P73" s="15"/>
      <c r="Q73" s="15"/>
    </row>
    <row r="74" spans="2:17" ht="34.5" customHeight="1">
      <c r="B74" s="46" t="s">
        <v>415</v>
      </c>
      <c r="C74" s="25">
        <f t="shared" ref="C74:I74" si="10">SUM(C70:C73)</f>
        <v>0</v>
      </c>
      <c r="D74" s="25">
        <f t="shared" si="10"/>
        <v>5.7983399999999996</v>
      </c>
      <c r="E74" s="17">
        <f t="shared" si="10"/>
        <v>0</v>
      </c>
      <c r="F74" s="25">
        <f t="shared" si="10"/>
        <v>52.64669</v>
      </c>
      <c r="G74" s="17">
        <f t="shared" si="10"/>
        <v>0</v>
      </c>
      <c r="H74" s="17">
        <f t="shared" si="10"/>
        <v>0</v>
      </c>
      <c r="I74" s="17">
        <f t="shared" si="10"/>
        <v>0</v>
      </c>
      <c r="K74" s="37">
        <f>SUM(D74:J74)</f>
        <v>58.445030000000003</v>
      </c>
      <c r="L74" s="15"/>
      <c r="M74" s="15"/>
      <c r="N74" s="15"/>
      <c r="O74" s="15"/>
      <c r="P74" s="15"/>
      <c r="Q74" s="15"/>
    </row>
    <row r="75" spans="2:17" ht="33.75" customHeight="1">
      <c r="B75" s="138" t="s">
        <v>394</v>
      </c>
      <c r="C75" s="139">
        <f t="shared" ref="C75:K75" si="11">C69+C74</f>
        <v>0</v>
      </c>
      <c r="D75" s="139">
        <f t="shared" si="11"/>
        <v>5.7983399999999996</v>
      </c>
      <c r="E75" s="140">
        <f t="shared" si="11"/>
        <v>2440</v>
      </c>
      <c r="F75" s="140">
        <f t="shared" si="11"/>
        <v>13395.552599999997</v>
      </c>
      <c r="G75" s="140">
        <f t="shared" si="11"/>
        <v>317.86687000000001</v>
      </c>
      <c r="H75" s="140">
        <f t="shared" si="11"/>
        <v>5122.1212399999995</v>
      </c>
      <c r="I75" s="140">
        <f t="shared" si="11"/>
        <v>10537.10384</v>
      </c>
      <c r="J75" s="140"/>
      <c r="K75" s="140">
        <f t="shared" si="11"/>
        <v>31818.442889999995</v>
      </c>
      <c r="L75" s="15"/>
      <c r="M75" s="15"/>
      <c r="N75" s="15"/>
      <c r="O75" s="15"/>
      <c r="P75" s="15"/>
      <c r="Q75" s="15"/>
    </row>
    <row r="76" spans="2:17" ht="15.75" customHeight="1">
      <c r="B76" s="138"/>
      <c r="C76" s="139"/>
      <c r="D76" s="139"/>
      <c r="E76" s="140"/>
      <c r="F76" s="140"/>
      <c r="G76" s="140"/>
      <c r="H76" s="140"/>
      <c r="I76" s="140"/>
      <c r="J76" s="140"/>
      <c r="K76" s="140"/>
      <c r="L76" s="15"/>
      <c r="M76" s="15"/>
      <c r="N76" s="15"/>
      <c r="O76" s="15"/>
      <c r="P76" s="15"/>
      <c r="Q76" s="15"/>
    </row>
    <row r="77" spans="2:17" ht="15" customHeight="1">
      <c r="B77" s="311" t="s">
        <v>316</v>
      </c>
      <c r="C77" s="139"/>
      <c r="D77" s="139"/>
      <c r="E77" s="140"/>
      <c r="F77" s="140"/>
      <c r="G77" s="140"/>
      <c r="H77" s="140"/>
      <c r="I77" s="140"/>
      <c r="J77" s="140"/>
      <c r="K77" s="140"/>
      <c r="L77" s="15"/>
      <c r="M77" s="15"/>
      <c r="N77" s="15"/>
      <c r="O77" s="15"/>
      <c r="P77" s="15"/>
      <c r="Q77" s="15"/>
    </row>
    <row r="78" spans="2:17" ht="15.75" customHeight="1">
      <c r="B78" s="139"/>
      <c r="C78" s="139"/>
      <c r="D78" s="139"/>
      <c r="E78" s="140"/>
      <c r="F78" s="140"/>
      <c r="G78" s="140"/>
      <c r="H78" s="140"/>
      <c r="I78" s="140"/>
      <c r="J78" s="140"/>
      <c r="K78" s="140"/>
      <c r="L78" s="15"/>
      <c r="M78" s="15"/>
      <c r="N78" s="15"/>
      <c r="O78" s="15"/>
      <c r="P78" s="15"/>
      <c r="Q78" s="15"/>
    </row>
    <row r="79" spans="2:17" ht="15.75" customHeight="1">
      <c r="B79" s="100" t="s">
        <v>133</v>
      </c>
      <c r="C79" s="100"/>
      <c r="D79" s="141">
        <f>D47</f>
        <v>31818.442889999998</v>
      </c>
      <c r="J79" s="142"/>
      <c r="L79" s="15"/>
      <c r="M79" s="15"/>
      <c r="N79" s="15"/>
      <c r="O79" s="15"/>
      <c r="P79" s="15"/>
      <c r="Q79" s="15"/>
    </row>
    <row r="80" spans="2:17" ht="15.75" customHeight="1">
      <c r="B80" s="17" t="s">
        <v>135</v>
      </c>
      <c r="D80" s="107">
        <f>K75-K69</f>
        <v>58.445029999998951</v>
      </c>
      <c r="E80" s="106">
        <f>D80/N69</f>
        <v>1.8368287286103255E-3</v>
      </c>
      <c r="L80" s="15"/>
      <c r="M80" s="15"/>
      <c r="N80" s="15"/>
      <c r="O80" s="15"/>
      <c r="P80" s="15"/>
      <c r="Q80" s="15"/>
    </row>
    <row r="81" spans="2:17" ht="15.75" customHeight="1">
      <c r="B81" s="17" t="s">
        <v>143</v>
      </c>
      <c r="L81" s="15"/>
      <c r="M81" s="15"/>
      <c r="N81" s="15"/>
      <c r="O81" s="15"/>
      <c r="P81" s="15"/>
      <c r="Q81" s="15"/>
    </row>
    <row r="82" spans="2:17" ht="15.75" customHeight="1">
      <c r="L82" s="15"/>
      <c r="M82" s="15"/>
      <c r="N82" s="15"/>
      <c r="O82" s="15"/>
      <c r="P82" s="15"/>
      <c r="Q82" s="15"/>
    </row>
    <row r="83" spans="2:17" ht="15.75" customHeight="1">
      <c r="L83" s="15"/>
      <c r="M83" s="15"/>
      <c r="N83" s="15"/>
      <c r="O83" s="15"/>
      <c r="P83" s="15"/>
      <c r="Q83" s="15"/>
    </row>
    <row r="84" spans="2:17" ht="15.75" customHeight="1">
      <c r="B84" s="100" t="s">
        <v>149</v>
      </c>
      <c r="L84" s="15"/>
      <c r="M84" s="15"/>
      <c r="N84" s="15"/>
      <c r="O84" s="15"/>
      <c r="P84" s="15"/>
      <c r="Q84" s="15"/>
    </row>
    <row r="85" spans="2:17" ht="15.75" customHeight="1">
      <c r="L85" s="15"/>
      <c r="M85" s="15"/>
      <c r="N85" s="15"/>
      <c r="O85" s="15"/>
      <c r="P85" s="15"/>
      <c r="Q85" s="15"/>
    </row>
    <row r="86" spans="2:17" ht="15.75" customHeight="1">
      <c r="B86" s="100" t="s">
        <v>150</v>
      </c>
      <c r="C86" s="100"/>
      <c r="D86" s="141">
        <f>I5</f>
        <v>37188.239669999995</v>
      </c>
      <c r="L86" s="15"/>
      <c r="M86" s="15"/>
      <c r="N86" s="15"/>
      <c r="O86" s="15"/>
      <c r="P86" s="15"/>
      <c r="Q86" s="15"/>
    </row>
    <row r="87" spans="2:17" ht="15.75" customHeight="1">
      <c r="D87" s="37"/>
      <c r="L87" s="15"/>
      <c r="M87" s="15"/>
      <c r="N87" s="15"/>
      <c r="O87" s="15"/>
      <c r="P87" s="15"/>
      <c r="Q87" s="15"/>
    </row>
    <row r="88" spans="2:17" ht="15.75" customHeight="1">
      <c r="D88" s="37"/>
      <c r="L88" s="15"/>
      <c r="M88" s="15"/>
      <c r="N88" s="15"/>
      <c r="O88" s="15"/>
      <c r="P88" s="15"/>
      <c r="Q88" s="15"/>
    </row>
    <row r="89" spans="2:17" s="113" customFormat="1" ht="15.75" customHeight="1">
      <c r="C89" s="143" t="s">
        <v>151</v>
      </c>
      <c r="D89" s="52"/>
      <c r="E89" s="52"/>
      <c r="F89" s="95"/>
      <c r="G89" s="95"/>
      <c r="H89" s="95"/>
      <c r="I89" s="98"/>
      <c r="L89" s="306"/>
      <c r="M89" s="306"/>
      <c r="N89" s="306"/>
      <c r="O89" s="306"/>
      <c r="P89" s="306"/>
      <c r="Q89" s="306"/>
    </row>
    <row r="90" spans="2:17" ht="15.75" customHeight="1">
      <c r="B90" s="17" t="s">
        <v>70</v>
      </c>
      <c r="C90" s="25">
        <v>288.17287999999996</v>
      </c>
      <c r="D90" s="96"/>
      <c r="E90" s="96"/>
      <c r="F90" s="37"/>
      <c r="G90" s="37"/>
      <c r="H90" s="37"/>
      <c r="I90" s="37"/>
      <c r="L90" s="15"/>
      <c r="M90" s="15"/>
      <c r="N90" s="15"/>
      <c r="O90" s="15"/>
      <c r="P90" s="15"/>
      <c r="Q90" s="15"/>
    </row>
    <row r="91" spans="2:17" ht="15.75" customHeight="1">
      <c r="B91" s="17" t="s">
        <v>71</v>
      </c>
      <c r="C91" s="17">
        <v>0</v>
      </c>
      <c r="D91" s="96"/>
      <c r="E91" s="96"/>
      <c r="F91" s="37"/>
      <c r="G91" s="37"/>
      <c r="H91" s="37"/>
      <c r="I91" s="37"/>
      <c r="L91" s="15"/>
      <c r="M91" s="15"/>
      <c r="N91" s="15"/>
      <c r="O91" s="15"/>
      <c r="P91" s="15"/>
      <c r="Q91" s="15"/>
    </row>
    <row r="92" spans="2:17" ht="15.75" customHeight="1">
      <c r="B92" s="17" t="s">
        <v>72</v>
      </c>
      <c r="C92" s="17">
        <v>0</v>
      </c>
      <c r="D92" s="96"/>
      <c r="E92" s="96"/>
      <c r="F92" s="37"/>
      <c r="G92" s="37"/>
      <c r="H92" s="37"/>
      <c r="I92" s="37"/>
      <c r="L92" s="15"/>
      <c r="M92" s="15"/>
      <c r="N92" s="15"/>
      <c r="O92" s="15"/>
      <c r="P92" s="15"/>
      <c r="Q92" s="15"/>
    </row>
    <row r="93" spans="2:17" ht="15.75" customHeight="1">
      <c r="B93" s="17" t="s">
        <v>73</v>
      </c>
      <c r="C93" s="17">
        <v>0</v>
      </c>
      <c r="D93" s="96"/>
      <c r="E93" s="96"/>
      <c r="F93" s="37"/>
      <c r="G93" s="37"/>
      <c r="H93" s="37"/>
      <c r="I93" s="37"/>
      <c r="L93" s="15"/>
      <c r="M93" s="15"/>
      <c r="N93" s="15"/>
      <c r="O93" s="15"/>
      <c r="P93" s="15"/>
      <c r="Q93" s="15"/>
    </row>
    <row r="94" spans="2:17" ht="15.75" customHeight="1">
      <c r="B94" s="17" t="s">
        <v>74</v>
      </c>
      <c r="C94" s="17">
        <v>0</v>
      </c>
      <c r="D94" s="96"/>
      <c r="E94" s="96"/>
      <c r="F94" s="37"/>
      <c r="G94" s="37"/>
      <c r="H94" s="37"/>
      <c r="I94" s="37"/>
      <c r="L94" s="15"/>
      <c r="M94" s="15"/>
      <c r="N94" s="15"/>
      <c r="O94" s="15"/>
      <c r="P94" s="15"/>
      <c r="Q94" s="15"/>
    </row>
    <row r="95" spans="2:17" ht="15.75" customHeight="1">
      <c r="B95" s="17" t="s">
        <v>75</v>
      </c>
      <c r="C95" s="17">
        <v>0</v>
      </c>
      <c r="D95" s="96"/>
      <c r="E95" s="96"/>
      <c r="F95" s="37"/>
      <c r="G95" s="37"/>
      <c r="H95" s="37"/>
      <c r="I95" s="37"/>
      <c r="L95" s="15"/>
      <c r="M95" s="15"/>
      <c r="N95" s="15"/>
      <c r="O95" s="15"/>
      <c r="P95" s="15"/>
      <c r="Q95" s="15"/>
    </row>
    <row r="96" spans="2:17" ht="15.75" customHeight="1">
      <c r="B96" s="17" t="s">
        <v>76</v>
      </c>
      <c r="C96" s="17">
        <v>0</v>
      </c>
      <c r="D96" s="96"/>
      <c r="E96" s="96"/>
      <c r="F96" s="37"/>
      <c r="G96" s="37"/>
      <c r="H96" s="37"/>
      <c r="I96" s="37"/>
      <c r="L96" s="15"/>
      <c r="M96" s="15"/>
      <c r="N96" s="15"/>
      <c r="O96" s="15"/>
      <c r="P96" s="15"/>
      <c r="Q96" s="15"/>
    </row>
    <row r="97" spans="2:17" ht="15.75" customHeight="1">
      <c r="B97" s="17" t="s">
        <v>77</v>
      </c>
      <c r="C97" s="17">
        <v>0</v>
      </c>
      <c r="D97" s="96"/>
      <c r="E97" s="96"/>
      <c r="F97" s="37"/>
      <c r="G97" s="37"/>
      <c r="H97" s="37"/>
      <c r="I97" s="37"/>
      <c r="L97" s="15"/>
      <c r="M97" s="15"/>
      <c r="N97" s="15"/>
      <c r="O97" s="15"/>
      <c r="P97" s="15"/>
      <c r="Q97" s="15"/>
    </row>
    <row r="98" spans="2:17" ht="15.75" customHeight="1">
      <c r="B98" s="17" t="s">
        <v>78</v>
      </c>
      <c r="C98" s="17">
        <v>0</v>
      </c>
      <c r="D98" s="96"/>
      <c r="E98" s="96"/>
      <c r="F98" s="37"/>
      <c r="G98" s="37"/>
      <c r="H98" s="37"/>
      <c r="I98" s="37"/>
      <c r="L98" s="15"/>
      <c r="M98" s="15"/>
      <c r="N98" s="15"/>
      <c r="O98" s="15"/>
      <c r="P98" s="15"/>
      <c r="Q98" s="15"/>
    </row>
    <row r="99" spans="2:17" ht="15.75" customHeight="1">
      <c r="B99" s="17" t="s">
        <v>79</v>
      </c>
      <c r="C99" s="17">
        <v>0</v>
      </c>
      <c r="D99" s="96"/>
      <c r="E99" s="96"/>
      <c r="F99" s="37"/>
      <c r="G99" s="37"/>
      <c r="H99" s="37"/>
      <c r="I99" s="37"/>
    </row>
    <row r="100" spans="2:17" ht="15.75" customHeight="1">
      <c r="B100" s="17" t="s">
        <v>80</v>
      </c>
      <c r="C100" s="17">
        <v>0</v>
      </c>
      <c r="D100" s="96"/>
      <c r="E100" s="96"/>
      <c r="F100" s="37"/>
      <c r="G100" s="37"/>
      <c r="H100" s="37"/>
      <c r="I100" s="37"/>
    </row>
    <row r="101" spans="2:17" ht="15.75" customHeight="1">
      <c r="B101" s="17" t="s">
        <v>81</v>
      </c>
      <c r="C101" s="17">
        <v>0</v>
      </c>
      <c r="D101" s="96"/>
      <c r="E101" s="96"/>
      <c r="F101" s="37"/>
      <c r="G101" s="37"/>
      <c r="H101" s="37"/>
      <c r="I101" s="37"/>
    </row>
    <row r="102" spans="2:17" ht="15.75" customHeight="1">
      <c r="B102" s="17" t="s">
        <v>82</v>
      </c>
      <c r="C102" s="37">
        <v>36900.066789999997</v>
      </c>
      <c r="D102" s="96"/>
      <c r="E102" s="96"/>
      <c r="F102" s="37"/>
      <c r="G102" s="37"/>
      <c r="H102" s="37"/>
      <c r="I102" s="37"/>
    </row>
    <row r="103" spans="2:17" ht="15.75" customHeight="1">
      <c r="B103" s="17" t="s">
        <v>83</v>
      </c>
      <c r="C103" s="17">
        <v>0</v>
      </c>
      <c r="D103" s="96"/>
      <c r="E103" s="96"/>
      <c r="F103" s="37"/>
      <c r="G103" s="37"/>
      <c r="H103" s="37"/>
      <c r="I103" s="37"/>
    </row>
    <row r="104" spans="2:17" ht="15.75" customHeight="1">
      <c r="B104" s="17" t="s">
        <v>84</v>
      </c>
      <c r="C104" s="17">
        <v>0</v>
      </c>
      <c r="D104" s="96"/>
      <c r="E104" s="96"/>
      <c r="F104" s="37"/>
      <c r="G104" s="37"/>
      <c r="H104" s="37"/>
      <c r="I104" s="37"/>
    </row>
    <row r="105" spans="2:17" ht="15.75" customHeight="1">
      <c r="B105" s="17" t="s">
        <v>85</v>
      </c>
      <c r="C105" s="17">
        <v>0</v>
      </c>
      <c r="D105" s="96"/>
      <c r="E105" s="96"/>
      <c r="F105" s="37"/>
      <c r="G105" s="37"/>
      <c r="H105" s="37"/>
      <c r="I105" s="37"/>
    </row>
    <row r="106" spans="2:17" ht="15.75" customHeight="1">
      <c r="B106" s="17" t="s">
        <v>86</v>
      </c>
      <c r="C106" s="17">
        <v>0</v>
      </c>
      <c r="D106" s="96"/>
      <c r="E106" s="96"/>
      <c r="F106" s="37"/>
      <c r="G106" s="37"/>
      <c r="H106" s="37"/>
      <c r="I106" s="37"/>
    </row>
    <row r="107" spans="2:17" ht="15.75" customHeight="1">
      <c r="B107" s="17" t="s">
        <v>87</v>
      </c>
      <c r="C107" s="17">
        <v>0</v>
      </c>
      <c r="D107" s="96"/>
      <c r="E107" s="96"/>
      <c r="F107" s="37"/>
      <c r="G107" s="37"/>
      <c r="H107" s="37"/>
      <c r="I107" s="37"/>
    </row>
    <row r="108" spans="2:17" ht="15.75" customHeight="1">
      <c r="B108" s="39" t="s">
        <v>305</v>
      </c>
      <c r="C108" s="37">
        <f>SUM(C90:C107)</f>
        <v>37188.239669999995</v>
      </c>
      <c r="D108" s="96"/>
      <c r="E108" s="96"/>
      <c r="F108" s="37"/>
      <c r="G108" s="37"/>
      <c r="H108" s="37"/>
      <c r="I108" s="37"/>
      <c r="J108" s="37"/>
    </row>
    <row r="110" spans="2:17" ht="15.75" customHeight="1">
      <c r="C110" s="122"/>
      <c r="D110" s="96"/>
      <c r="E110" s="96"/>
      <c r="F110" s="37"/>
      <c r="G110" s="37"/>
      <c r="H110" s="37"/>
    </row>
    <row r="111" spans="2:17" ht="15.75" customHeight="1">
      <c r="F111" s="37"/>
      <c r="G111" s="37"/>
      <c r="H111" s="37"/>
    </row>
    <row r="114" spans="2:9" ht="15.75" customHeight="1">
      <c r="F114" s="17" t="s">
        <v>212</v>
      </c>
    </row>
    <row r="115" spans="2:9" ht="15.75" customHeight="1">
      <c r="B115" s="100" t="s">
        <v>132</v>
      </c>
      <c r="D115" s="141">
        <f>J6</f>
        <v>44043.770680000001</v>
      </c>
      <c r="F115" s="17" t="s">
        <v>100</v>
      </c>
      <c r="G115" s="37">
        <f>L6</f>
        <v>3975.06</v>
      </c>
    </row>
    <row r="116" spans="2:9" ht="15.75" customHeight="1">
      <c r="B116" s="100" t="s">
        <v>251</v>
      </c>
      <c r="D116" s="37"/>
      <c r="F116" s="17" t="s">
        <v>148</v>
      </c>
      <c r="G116" s="37">
        <v>0</v>
      </c>
    </row>
    <row r="118" spans="2:9" ht="15.75" customHeight="1">
      <c r="B118" s="113"/>
      <c r="C118" s="143" t="s">
        <v>151</v>
      </c>
      <c r="D118" s="52" t="s">
        <v>427</v>
      </c>
      <c r="E118" s="52"/>
      <c r="F118" s="95"/>
      <c r="G118" s="95"/>
      <c r="H118" s="95"/>
      <c r="I118" s="98"/>
    </row>
    <row r="119" spans="2:9" ht="15.75" customHeight="1">
      <c r="B119" s="17" t="s">
        <v>70</v>
      </c>
      <c r="C119" s="17">
        <v>0</v>
      </c>
      <c r="D119" s="96"/>
      <c r="E119" s="96"/>
      <c r="F119" s="37"/>
      <c r="G119" s="37"/>
      <c r="H119" s="37"/>
      <c r="I119" s="37"/>
    </row>
    <row r="120" spans="2:9" ht="15.75" customHeight="1">
      <c r="B120" s="17" t="s">
        <v>71</v>
      </c>
      <c r="C120" s="17">
        <v>0</v>
      </c>
      <c r="D120" s="96"/>
      <c r="E120" s="96"/>
      <c r="F120" s="37"/>
      <c r="G120" s="37"/>
      <c r="H120" s="37"/>
      <c r="I120" s="37"/>
    </row>
    <row r="121" spans="2:9" ht="15.75" customHeight="1">
      <c r="B121" s="17" t="s">
        <v>72</v>
      </c>
      <c r="C121" s="17">
        <v>0</v>
      </c>
      <c r="D121" s="96"/>
      <c r="E121" s="96"/>
      <c r="F121" s="37"/>
      <c r="G121" s="37"/>
      <c r="H121" s="37"/>
      <c r="I121" s="37"/>
    </row>
    <row r="122" spans="2:9" ht="15.75" customHeight="1">
      <c r="B122" s="17" t="s">
        <v>73</v>
      </c>
      <c r="C122" s="17">
        <v>0</v>
      </c>
      <c r="D122" s="96"/>
      <c r="E122" s="96"/>
      <c r="F122" s="37"/>
      <c r="G122" s="37"/>
      <c r="H122" s="37"/>
      <c r="I122" s="37"/>
    </row>
    <row r="123" spans="2:9" ht="15.75" customHeight="1">
      <c r="B123" s="17" t="s">
        <v>74</v>
      </c>
      <c r="C123" s="17">
        <v>0</v>
      </c>
      <c r="D123" s="96"/>
      <c r="E123" s="96"/>
      <c r="F123" s="37"/>
      <c r="G123" s="37"/>
      <c r="H123" s="37"/>
      <c r="I123" s="37"/>
    </row>
    <row r="124" spans="2:9" ht="15.75" customHeight="1">
      <c r="B124" s="17" t="s">
        <v>75</v>
      </c>
      <c r="C124" s="17">
        <v>0</v>
      </c>
      <c r="D124" s="96"/>
      <c r="E124" s="96"/>
      <c r="F124" s="37"/>
      <c r="G124" s="37"/>
      <c r="H124" s="37"/>
      <c r="I124" s="37"/>
    </row>
    <row r="125" spans="2:9" ht="15.75" customHeight="1">
      <c r="B125" s="17" t="s">
        <v>76</v>
      </c>
      <c r="C125" s="17">
        <v>0</v>
      </c>
      <c r="D125" s="96"/>
      <c r="E125" s="96"/>
      <c r="F125" s="37"/>
      <c r="G125" s="37"/>
      <c r="H125" s="37"/>
      <c r="I125" s="37"/>
    </row>
    <row r="126" spans="2:9" ht="15.75" customHeight="1">
      <c r="B126" s="17" t="s">
        <v>77</v>
      </c>
      <c r="C126" s="17">
        <v>4.5381099999999996</v>
      </c>
      <c r="D126" s="96"/>
      <c r="E126" s="96"/>
      <c r="F126" s="37"/>
      <c r="G126" s="37"/>
      <c r="H126" s="37"/>
      <c r="I126" s="37"/>
    </row>
    <row r="127" spans="2:9" ht="15.75" customHeight="1">
      <c r="B127" s="17" t="s">
        <v>78</v>
      </c>
      <c r="C127" s="17">
        <v>0</v>
      </c>
      <c r="D127" s="96"/>
      <c r="E127" s="96"/>
      <c r="F127" s="37"/>
      <c r="G127" s="37"/>
      <c r="H127" s="37"/>
      <c r="I127" s="37"/>
    </row>
    <row r="128" spans="2:9" ht="15.75" customHeight="1">
      <c r="B128" s="17" t="s">
        <v>79</v>
      </c>
      <c r="C128" s="17">
        <v>0</v>
      </c>
      <c r="D128" s="96"/>
      <c r="E128" s="96"/>
      <c r="F128" s="37"/>
      <c r="G128" s="37"/>
      <c r="H128" s="37"/>
      <c r="I128" s="37"/>
    </row>
    <row r="129" spans="2:10" ht="15.75" customHeight="1">
      <c r="B129" s="17" t="s">
        <v>80</v>
      </c>
      <c r="C129" s="17">
        <v>0</v>
      </c>
      <c r="D129" s="96"/>
      <c r="E129" s="96"/>
      <c r="F129" s="37"/>
      <c r="G129" s="37"/>
      <c r="H129" s="37"/>
      <c r="I129" s="37"/>
    </row>
    <row r="130" spans="2:10" ht="15.75" customHeight="1">
      <c r="B130" s="17" t="s">
        <v>81</v>
      </c>
      <c r="C130" s="17">
        <v>0</v>
      </c>
      <c r="D130" s="96"/>
      <c r="E130" s="96"/>
      <c r="F130" s="37"/>
      <c r="G130" s="37"/>
      <c r="H130" s="37"/>
      <c r="I130" s="37"/>
    </row>
    <row r="131" spans="2:10" ht="15.75" customHeight="1">
      <c r="B131" s="17" t="s">
        <v>82</v>
      </c>
      <c r="C131" s="37">
        <f>40064.17257+G115</f>
        <v>44039.23257</v>
      </c>
      <c r="D131" s="57"/>
      <c r="E131" s="96"/>
      <c r="F131" s="37"/>
      <c r="G131" s="37"/>
      <c r="H131" s="37"/>
      <c r="I131" s="37"/>
    </row>
    <row r="132" spans="2:10" ht="15.75" customHeight="1">
      <c r="B132" s="17" t="s">
        <v>83</v>
      </c>
      <c r="C132" s="17">
        <v>0</v>
      </c>
      <c r="D132" s="96"/>
      <c r="E132" s="96"/>
      <c r="F132" s="37"/>
      <c r="G132" s="37"/>
      <c r="H132" s="37"/>
      <c r="I132" s="37"/>
    </row>
    <row r="133" spans="2:10" ht="15.75" customHeight="1">
      <c r="B133" s="17" t="s">
        <v>84</v>
      </c>
      <c r="C133" s="17">
        <v>0</v>
      </c>
      <c r="D133" s="96"/>
      <c r="E133" s="96"/>
      <c r="F133" s="37"/>
      <c r="G133" s="37"/>
      <c r="H133" s="37"/>
      <c r="I133" s="37"/>
    </row>
    <row r="134" spans="2:10" ht="15.75" customHeight="1">
      <c r="B134" s="17" t="s">
        <v>85</v>
      </c>
      <c r="C134" s="17">
        <v>0</v>
      </c>
      <c r="D134" s="96"/>
      <c r="E134" s="96"/>
      <c r="F134" s="37"/>
      <c r="G134" s="37"/>
      <c r="H134" s="37"/>
      <c r="I134" s="37"/>
    </row>
    <row r="135" spans="2:10" ht="15.75" customHeight="1">
      <c r="B135" s="17" t="s">
        <v>86</v>
      </c>
      <c r="C135" s="17">
        <v>0</v>
      </c>
      <c r="D135" s="96"/>
      <c r="E135" s="96"/>
      <c r="F135" s="37"/>
      <c r="G135" s="37"/>
      <c r="H135" s="37"/>
      <c r="I135" s="37"/>
    </row>
    <row r="136" spans="2:10" ht="15.75" customHeight="1">
      <c r="B136" s="17" t="s">
        <v>87</v>
      </c>
      <c r="C136" s="17">
        <v>0</v>
      </c>
      <c r="D136" s="96"/>
      <c r="E136" s="96"/>
      <c r="F136" s="37"/>
      <c r="G136" s="37"/>
      <c r="H136" s="37"/>
      <c r="I136" s="37"/>
    </row>
    <row r="137" spans="2:10" ht="15.75" customHeight="1">
      <c r="B137" s="39" t="s">
        <v>305</v>
      </c>
      <c r="C137" s="57">
        <f>SUM(C119:C136)</f>
        <v>44043.770680000001</v>
      </c>
      <c r="D137" s="144"/>
      <c r="E137" s="96"/>
      <c r="F137" s="37"/>
      <c r="G137" s="37"/>
      <c r="H137" s="37"/>
      <c r="I137" s="37"/>
    </row>
    <row r="141" spans="2:10" ht="15.75" customHeight="1">
      <c r="B141" s="100" t="s">
        <v>560</v>
      </c>
      <c r="F141" s="100">
        <v>54110.008089999996</v>
      </c>
      <c r="G141" s="17" t="s">
        <v>213</v>
      </c>
      <c r="J141" s="37">
        <f>F141-G115-G116</f>
        <v>50134.948089999998</v>
      </c>
    </row>
    <row r="142" spans="2:10" ht="15.75" customHeight="1">
      <c r="E142" s="100" t="s">
        <v>214</v>
      </c>
      <c r="F142" s="145">
        <f>J7</f>
        <v>50134.948090000005</v>
      </c>
    </row>
    <row r="143" spans="2:10" ht="24" customHeight="1">
      <c r="F143" s="111" t="s">
        <v>404</v>
      </c>
      <c r="G143" s="111" t="s">
        <v>404</v>
      </c>
      <c r="H143" s="111" t="s">
        <v>404</v>
      </c>
      <c r="I143" s="111" t="s">
        <v>429</v>
      </c>
      <c r="J143" s="111"/>
    </row>
    <row r="144" spans="2:10" s="111" customFormat="1" ht="66" customHeight="1">
      <c r="C144" s="111" t="s">
        <v>98</v>
      </c>
      <c r="D144" s="111" t="s">
        <v>99</v>
      </c>
      <c r="E144" s="111" t="s">
        <v>428</v>
      </c>
      <c r="F144" s="111" t="s">
        <v>431</v>
      </c>
      <c r="G144" s="111" t="s">
        <v>390</v>
      </c>
      <c r="H144" s="111" t="s">
        <v>391</v>
      </c>
      <c r="I144" s="111" t="s">
        <v>430</v>
      </c>
      <c r="J144" s="146" t="s">
        <v>215</v>
      </c>
    </row>
    <row r="145" spans="2:12" ht="15.75" customHeight="1">
      <c r="B145" s="17" t="s">
        <v>70</v>
      </c>
      <c r="C145" s="37">
        <v>0</v>
      </c>
      <c r="D145" s="37">
        <v>68.87894</v>
      </c>
      <c r="E145" s="37">
        <v>48.5</v>
      </c>
      <c r="F145" s="37">
        <v>95.487049999999996</v>
      </c>
      <c r="G145" s="37">
        <v>0</v>
      </c>
      <c r="H145" s="37">
        <v>0</v>
      </c>
      <c r="I145" s="37">
        <v>42.5</v>
      </c>
      <c r="J145" s="37">
        <f>SUM(C145:I145)</f>
        <v>255.36599000000001</v>
      </c>
      <c r="K145" s="96">
        <f>J145/$J$163</f>
        <v>1.7633785373115784E-2</v>
      </c>
      <c r="L145" s="37"/>
    </row>
    <row r="146" spans="2:12" ht="15.75" customHeight="1">
      <c r="B146" s="17" t="s">
        <v>71</v>
      </c>
      <c r="C146" s="37">
        <v>0</v>
      </c>
      <c r="D146" s="37">
        <v>0</v>
      </c>
      <c r="E146" s="37">
        <v>2</v>
      </c>
      <c r="F146" s="37">
        <v>0</v>
      </c>
      <c r="G146" s="37">
        <v>0</v>
      </c>
      <c r="H146" s="37">
        <v>0</v>
      </c>
      <c r="I146" s="37">
        <v>680</v>
      </c>
      <c r="J146" s="37">
        <f t="shared" ref="J146:J167" si="12">SUM(C146:I146)</f>
        <v>682</v>
      </c>
      <c r="K146" s="96">
        <f t="shared" ref="K146:K162" si="13">J146/$J$163</f>
        <v>4.7094139765694577E-2</v>
      </c>
      <c r="L146" s="37"/>
    </row>
    <row r="147" spans="2:12" ht="15.75" customHeight="1">
      <c r="B147" s="17" t="s">
        <v>72</v>
      </c>
      <c r="C147" s="37">
        <v>0</v>
      </c>
      <c r="D147" s="37">
        <v>0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f t="shared" si="12"/>
        <v>0</v>
      </c>
      <c r="K147" s="96">
        <f t="shared" si="13"/>
        <v>0</v>
      </c>
      <c r="L147" s="37"/>
    </row>
    <row r="148" spans="2:12" ht="15.75" customHeight="1">
      <c r="B148" s="17" t="s">
        <v>73</v>
      </c>
      <c r="C148" s="37">
        <v>0</v>
      </c>
      <c r="D148" s="37">
        <v>0</v>
      </c>
      <c r="E148" s="37">
        <v>42.5</v>
      </c>
      <c r="F148" s="37">
        <v>72.396839999999997</v>
      </c>
      <c r="G148" s="37">
        <v>6.6932900000000002</v>
      </c>
      <c r="H148" s="37">
        <v>0</v>
      </c>
      <c r="I148" s="37">
        <v>0</v>
      </c>
      <c r="J148" s="37">
        <f t="shared" si="12"/>
        <v>121.59013</v>
      </c>
      <c r="K148" s="96">
        <f t="shared" si="13"/>
        <v>8.3961621354090507E-3</v>
      </c>
      <c r="L148" s="37"/>
    </row>
    <row r="149" spans="2:12" ht="15.75" customHeight="1">
      <c r="B149" s="17" t="s">
        <v>74</v>
      </c>
      <c r="C149" s="37">
        <v>0</v>
      </c>
      <c r="D149" s="37">
        <v>0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f t="shared" si="12"/>
        <v>0</v>
      </c>
      <c r="K149" s="96">
        <f t="shared" si="13"/>
        <v>0</v>
      </c>
      <c r="L149" s="37"/>
    </row>
    <row r="150" spans="2:12" ht="15.75" customHeight="1">
      <c r="B150" s="17" t="s">
        <v>75</v>
      </c>
      <c r="C150" s="37">
        <v>0</v>
      </c>
      <c r="D150" s="37">
        <v>647.2794899999999</v>
      </c>
      <c r="E150" s="37">
        <v>17.991700000000002</v>
      </c>
      <c r="F150" s="37">
        <v>192.95660000000001</v>
      </c>
      <c r="G150" s="37">
        <v>11.900229999999999</v>
      </c>
      <c r="H150" s="37">
        <v>94.374479999999991</v>
      </c>
      <c r="I150" s="37">
        <v>0</v>
      </c>
      <c r="J150" s="37">
        <f t="shared" si="12"/>
        <v>964.50249999999983</v>
      </c>
      <c r="K150" s="96">
        <f t="shared" si="13"/>
        <v>6.6601782315779803E-2</v>
      </c>
      <c r="L150" s="37"/>
    </row>
    <row r="151" spans="2:12" ht="15.75" customHeight="1">
      <c r="B151" s="17" t="s">
        <v>76</v>
      </c>
      <c r="C151" s="37">
        <v>0</v>
      </c>
      <c r="D151" s="37">
        <v>496.85221000000001</v>
      </c>
      <c r="E151" s="37">
        <v>271.7</v>
      </c>
      <c r="F151" s="37">
        <v>455.46359999999999</v>
      </c>
      <c r="G151" s="37">
        <v>151.84729000000002</v>
      </c>
      <c r="H151" s="37">
        <v>87.044250000000005</v>
      </c>
      <c r="I151" s="37">
        <v>0</v>
      </c>
      <c r="J151" s="37">
        <f t="shared" si="12"/>
        <v>1462.90735</v>
      </c>
      <c r="K151" s="96">
        <f t="shared" si="13"/>
        <v>0.10101812786680626</v>
      </c>
      <c r="L151" s="37"/>
    </row>
    <row r="152" spans="2:12" ht="15.75" customHeight="1">
      <c r="B152" s="17" t="s">
        <v>77</v>
      </c>
      <c r="C152" s="37">
        <v>0</v>
      </c>
      <c r="D152" s="37">
        <v>264.03411</v>
      </c>
      <c r="E152" s="37">
        <v>329.6</v>
      </c>
      <c r="F152" s="37">
        <v>215.91819000000001</v>
      </c>
      <c r="G152" s="37">
        <v>0</v>
      </c>
      <c r="H152" s="37">
        <v>103.97213000000001</v>
      </c>
      <c r="I152" s="37">
        <v>190</v>
      </c>
      <c r="J152" s="37">
        <f t="shared" si="12"/>
        <v>1103.5244299999999</v>
      </c>
      <c r="K152" s="96">
        <f t="shared" si="13"/>
        <v>7.6201662377241117E-2</v>
      </c>
      <c r="L152" s="37"/>
    </row>
    <row r="153" spans="2:12" ht="15.75" customHeight="1">
      <c r="B153" s="17" t="s">
        <v>78</v>
      </c>
      <c r="C153" s="37">
        <v>0</v>
      </c>
      <c r="D153" s="37">
        <v>0</v>
      </c>
      <c r="E153" s="37">
        <v>3413.8332999999998</v>
      </c>
      <c r="F153" s="37">
        <v>0</v>
      </c>
      <c r="G153" s="37">
        <v>0</v>
      </c>
      <c r="H153" s="37">
        <v>0</v>
      </c>
      <c r="I153" s="37">
        <v>235</v>
      </c>
      <c r="J153" s="37">
        <f t="shared" si="12"/>
        <v>3648.8332999999998</v>
      </c>
      <c r="K153" s="96">
        <f t="shared" si="13"/>
        <v>0.25196285251014744</v>
      </c>
      <c r="L153" s="37"/>
    </row>
    <row r="154" spans="2:12" ht="15.75" customHeight="1">
      <c r="B154" s="17" t="s">
        <v>79</v>
      </c>
      <c r="C154" s="37">
        <v>0</v>
      </c>
      <c r="D154" s="37">
        <v>346.23356999999999</v>
      </c>
      <c r="E154" s="37">
        <v>0</v>
      </c>
      <c r="F154" s="37">
        <v>12.379020000000001</v>
      </c>
      <c r="G154" s="37">
        <v>84.891410000000008</v>
      </c>
      <c r="H154" s="37">
        <v>15.875999999999999</v>
      </c>
      <c r="I154" s="37">
        <v>0</v>
      </c>
      <c r="J154" s="37">
        <f t="shared" si="12"/>
        <v>459.38</v>
      </c>
      <c r="K154" s="96">
        <f t="shared" si="13"/>
        <v>3.172156294071081E-2</v>
      </c>
      <c r="L154" s="37"/>
    </row>
    <row r="155" spans="2:12" ht="15.75" customHeight="1">
      <c r="B155" s="17" t="s">
        <v>80</v>
      </c>
      <c r="C155" s="37">
        <v>0</v>
      </c>
      <c r="D155" s="37">
        <v>378.21283</v>
      </c>
      <c r="E155" s="37">
        <v>0</v>
      </c>
      <c r="F155" s="37">
        <v>379.63826</v>
      </c>
      <c r="G155" s="37">
        <v>0</v>
      </c>
      <c r="H155" s="37">
        <v>41.01829</v>
      </c>
      <c r="I155" s="37">
        <v>0</v>
      </c>
      <c r="J155" s="37">
        <f t="shared" si="12"/>
        <v>798.86937999999998</v>
      </c>
      <c r="K155" s="96">
        <f t="shared" si="13"/>
        <v>5.5164319994506994E-2</v>
      </c>
      <c r="L155" s="37"/>
    </row>
    <row r="156" spans="2:12" ht="15.75" customHeight="1">
      <c r="B156" s="17" t="s">
        <v>81</v>
      </c>
      <c r="C156" s="37">
        <v>0</v>
      </c>
      <c r="D156" s="37">
        <v>0</v>
      </c>
      <c r="E156" s="37">
        <v>90.958300000000008</v>
      </c>
      <c r="F156" s="37">
        <v>0</v>
      </c>
      <c r="G156" s="37">
        <v>0</v>
      </c>
      <c r="H156" s="37">
        <v>0</v>
      </c>
      <c r="I156" s="37">
        <v>0</v>
      </c>
      <c r="J156" s="37">
        <f t="shared" si="12"/>
        <v>90.958300000000008</v>
      </c>
      <c r="K156" s="96">
        <f t="shared" si="13"/>
        <v>6.2809426584310522E-3</v>
      </c>
      <c r="L156" s="37"/>
    </row>
    <row r="157" spans="2:12" ht="15.75" customHeight="1">
      <c r="B157" s="17" t="s">
        <v>82</v>
      </c>
      <c r="C157" s="37">
        <v>0</v>
      </c>
      <c r="D157" s="147">
        <v>425.30500935170392</v>
      </c>
      <c r="E157" s="63">
        <v>614.10950000000003</v>
      </c>
      <c r="F157" s="37">
        <v>1408.3170700000001</v>
      </c>
      <c r="G157" s="37">
        <v>368.28118999999998</v>
      </c>
      <c r="H157" s="37">
        <v>424.86334000000005</v>
      </c>
      <c r="I157" s="37">
        <v>0</v>
      </c>
      <c r="J157" s="37">
        <f t="shared" si="12"/>
        <v>3240.8761093517041</v>
      </c>
      <c r="K157" s="96">
        <f t="shared" si="13"/>
        <v>0.22379218835353315</v>
      </c>
      <c r="L157" s="37"/>
    </row>
    <row r="158" spans="2:12" ht="15.75" customHeight="1">
      <c r="B158" s="17" t="s">
        <v>83</v>
      </c>
      <c r="C158" s="37">
        <v>0</v>
      </c>
      <c r="D158" s="37">
        <v>462.81193999999999</v>
      </c>
      <c r="E158" s="37">
        <v>0</v>
      </c>
      <c r="F158" s="37">
        <v>94.274000000000001</v>
      </c>
      <c r="G158" s="37">
        <v>26.419349999999998</v>
      </c>
      <c r="H158" s="37">
        <v>35.979010000000002</v>
      </c>
      <c r="I158" s="37">
        <v>200</v>
      </c>
      <c r="J158" s="37">
        <f t="shared" si="12"/>
        <v>819.48429999999996</v>
      </c>
      <c r="K158" s="96">
        <f t="shared" si="13"/>
        <v>5.6587841876821678E-2</v>
      </c>
      <c r="L158" s="37"/>
    </row>
    <row r="159" spans="2:12" ht="15.75" customHeight="1">
      <c r="B159" s="17" t="s">
        <v>84</v>
      </c>
      <c r="C159" s="37">
        <v>0</v>
      </c>
      <c r="D159" s="37">
        <v>0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f t="shared" si="12"/>
        <v>0</v>
      </c>
      <c r="K159" s="96">
        <f t="shared" si="13"/>
        <v>0</v>
      </c>
      <c r="L159" s="37"/>
    </row>
    <row r="160" spans="2:12" ht="15.75" customHeight="1">
      <c r="B160" s="17" t="s">
        <v>85</v>
      </c>
      <c r="C160" s="37">
        <v>0</v>
      </c>
      <c r="D160" s="37">
        <v>0</v>
      </c>
      <c r="E160" s="37">
        <v>765.75</v>
      </c>
      <c r="F160" s="37">
        <v>0</v>
      </c>
      <c r="G160" s="37">
        <v>0</v>
      </c>
      <c r="H160" s="37">
        <v>0</v>
      </c>
      <c r="I160" s="37">
        <v>0</v>
      </c>
      <c r="J160" s="37">
        <f t="shared" si="12"/>
        <v>765.75</v>
      </c>
      <c r="K160" s="96">
        <f t="shared" si="13"/>
        <v>5.2877327750118212E-2</v>
      </c>
      <c r="L160" s="37"/>
    </row>
    <row r="161" spans="2:12" ht="15.75" customHeight="1">
      <c r="B161" s="17" t="s">
        <v>86</v>
      </c>
      <c r="C161" s="37">
        <v>0</v>
      </c>
      <c r="D161" s="37">
        <v>0</v>
      </c>
      <c r="E161" s="37">
        <v>0</v>
      </c>
      <c r="F161" s="37">
        <v>46.415179999999999</v>
      </c>
      <c r="G161" s="37">
        <v>21.175000000000001</v>
      </c>
      <c r="H161" s="37">
        <v>0</v>
      </c>
      <c r="I161" s="37">
        <v>0</v>
      </c>
      <c r="J161" s="37">
        <f t="shared" si="12"/>
        <v>67.590180000000004</v>
      </c>
      <c r="K161" s="96">
        <f t="shared" si="13"/>
        <v>4.667304081683951E-3</v>
      </c>
      <c r="L161" s="37"/>
    </row>
    <row r="162" spans="2:12" ht="15.75" customHeight="1">
      <c r="B162" s="17" t="s">
        <v>87</v>
      </c>
      <c r="C162" s="37">
        <v>0</v>
      </c>
      <c r="D162" s="37">
        <v>0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f t="shared" si="12"/>
        <v>0</v>
      </c>
      <c r="K162" s="96">
        <f t="shared" si="13"/>
        <v>0</v>
      </c>
      <c r="L162" s="37"/>
    </row>
    <row r="163" spans="2:12" ht="28.5" customHeight="1">
      <c r="B163" s="148" t="s">
        <v>414</v>
      </c>
      <c r="C163" s="37">
        <f t="shared" ref="C163:I163" si="14">SUM(C145:C162)</f>
        <v>0</v>
      </c>
      <c r="D163" s="37">
        <f t="shared" si="14"/>
        <v>3089.6080993517039</v>
      </c>
      <c r="E163" s="37">
        <f t="shared" si="14"/>
        <v>5596.9428000000007</v>
      </c>
      <c r="F163" s="37">
        <f t="shared" si="14"/>
        <v>2973.2458099999999</v>
      </c>
      <c r="G163" s="37">
        <f t="shared" si="14"/>
        <v>671.20775999999989</v>
      </c>
      <c r="H163" s="37">
        <f t="shared" si="14"/>
        <v>803.12750000000005</v>
      </c>
      <c r="I163" s="37">
        <f t="shared" si="14"/>
        <v>1347.5</v>
      </c>
      <c r="J163" s="37">
        <f t="shared" si="12"/>
        <v>14481.631969351705</v>
      </c>
      <c r="K163" s="96">
        <v>1</v>
      </c>
      <c r="L163" s="37"/>
    </row>
    <row r="164" spans="2:12" ht="15.75" customHeight="1">
      <c r="B164" s="17" t="s">
        <v>119</v>
      </c>
      <c r="C164" s="37">
        <v>21731.143959999998</v>
      </c>
      <c r="D164" s="37">
        <v>3672.3559800000003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f t="shared" si="12"/>
        <v>25403.499939999998</v>
      </c>
      <c r="K164" s="37"/>
      <c r="L164" s="37"/>
    </row>
    <row r="165" spans="2:12" ht="15.75" customHeight="1">
      <c r="B165" s="17" t="s">
        <v>120</v>
      </c>
      <c r="C165" s="37">
        <v>0</v>
      </c>
      <c r="D165" s="147">
        <v>8694.311530648296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f t="shared" si="12"/>
        <v>8694.311530648296</v>
      </c>
      <c r="K165" s="37"/>
      <c r="L165" s="37"/>
    </row>
    <row r="166" spans="2:12" ht="15.75" customHeight="1">
      <c r="B166" s="17" t="s">
        <v>121</v>
      </c>
      <c r="C166" s="37">
        <v>0</v>
      </c>
      <c r="D166" s="63">
        <v>0</v>
      </c>
      <c r="E166" s="37">
        <v>3</v>
      </c>
      <c r="F166" s="37">
        <v>0</v>
      </c>
      <c r="G166" s="37">
        <v>0.113</v>
      </c>
      <c r="H166" s="37">
        <v>0</v>
      </c>
      <c r="I166" s="37">
        <v>0</v>
      </c>
      <c r="J166" s="37">
        <f t="shared" si="12"/>
        <v>3.113</v>
      </c>
      <c r="K166" s="37"/>
      <c r="L166" s="37"/>
    </row>
    <row r="167" spans="2:12" ht="15.75" customHeight="1">
      <c r="B167" s="17" t="s">
        <v>122</v>
      </c>
      <c r="C167" s="37">
        <v>0</v>
      </c>
      <c r="D167" s="37">
        <v>1422.0116500000004</v>
      </c>
      <c r="E167" s="37">
        <f>4105.44-L6</f>
        <v>130.37999999999965</v>
      </c>
      <c r="F167" s="37">
        <v>0</v>
      </c>
      <c r="G167" s="37">
        <v>0</v>
      </c>
      <c r="H167" s="37">
        <v>0</v>
      </c>
      <c r="I167" s="37">
        <v>0</v>
      </c>
      <c r="J167" s="37">
        <f t="shared" si="12"/>
        <v>1552.39165</v>
      </c>
      <c r="K167" s="37"/>
      <c r="L167" s="37"/>
    </row>
    <row r="168" spans="2:12" ht="34.5" customHeight="1">
      <c r="B168" s="46" t="s">
        <v>415</v>
      </c>
      <c r="C168" s="150">
        <f t="shared" ref="C168:I168" si="15">SUM(C164:C167)</f>
        <v>21731.143959999998</v>
      </c>
      <c r="D168" s="150">
        <f t="shared" si="15"/>
        <v>13788.679160648297</v>
      </c>
      <c r="E168" s="150">
        <f t="shared" si="15"/>
        <v>133.37999999999965</v>
      </c>
      <c r="F168" s="150">
        <f t="shared" si="15"/>
        <v>0</v>
      </c>
      <c r="G168" s="150">
        <f t="shared" si="15"/>
        <v>0.113</v>
      </c>
      <c r="H168" s="37">
        <f t="shared" si="15"/>
        <v>0</v>
      </c>
      <c r="I168" s="37">
        <f t="shared" si="15"/>
        <v>0</v>
      </c>
      <c r="J168" s="37">
        <f>SUM(C168:I168)</f>
        <v>35653.316120648291</v>
      </c>
      <c r="K168" s="37"/>
      <c r="L168" s="37"/>
    </row>
    <row r="169" spans="2:12" ht="34.5" customHeight="1">
      <c r="B169" s="46" t="s">
        <v>394</v>
      </c>
      <c r="C169" s="150">
        <f>C163+C168</f>
        <v>21731.143959999998</v>
      </c>
      <c r="D169" s="150">
        <f t="shared" ref="D169:I169" si="16">D163+D168</f>
        <v>16878.287260000001</v>
      </c>
      <c r="E169" s="150">
        <f t="shared" si="16"/>
        <v>5730.3227999999999</v>
      </c>
      <c r="F169" s="150">
        <f t="shared" si="16"/>
        <v>2973.2458099999999</v>
      </c>
      <c r="G169" s="150">
        <f t="shared" si="16"/>
        <v>671.32075999999995</v>
      </c>
      <c r="H169" s="150">
        <f t="shared" si="16"/>
        <v>803.12750000000005</v>
      </c>
      <c r="I169" s="150">
        <f t="shared" si="16"/>
        <v>1347.5</v>
      </c>
      <c r="J169" s="150">
        <f>J163+J168</f>
        <v>50134.948089999998</v>
      </c>
      <c r="K169" s="37"/>
      <c r="L169" s="37"/>
    </row>
    <row r="170" spans="2:12" ht="18" customHeight="1">
      <c r="B170" s="17" t="s">
        <v>432</v>
      </c>
      <c r="C170" s="37"/>
      <c r="D170" s="37"/>
      <c r="E170" s="37"/>
      <c r="F170" s="37">
        <f>F142-J163</f>
        <v>35653.316120648298</v>
      </c>
      <c r="J170" s="37"/>
      <c r="K170" s="37"/>
    </row>
    <row r="171" spans="2:12" ht="15.75" customHeight="1">
      <c r="B171" s="123" t="s">
        <v>316</v>
      </c>
    </row>
    <row r="172" spans="2:12" ht="15.75" customHeight="1">
      <c r="B172" s="147" t="s">
        <v>336</v>
      </c>
    </row>
    <row r="173" spans="2:12" ht="15.75" customHeight="1">
      <c r="C173" s="37"/>
      <c r="D173" s="37"/>
      <c r="E173" s="37"/>
      <c r="F173" s="37"/>
      <c r="G173" s="37"/>
      <c r="H173" s="37"/>
    </row>
    <row r="174" spans="2:12" ht="15.75" customHeight="1">
      <c r="C174" s="37"/>
      <c r="D174" s="37"/>
      <c r="E174" s="37"/>
      <c r="F174" s="37"/>
      <c r="G174" s="37"/>
      <c r="H174" s="37"/>
    </row>
    <row r="175" spans="2:12" ht="15.75" customHeight="1">
      <c r="B175" s="108" t="s">
        <v>461</v>
      </c>
      <c r="C175" s="34"/>
      <c r="D175" s="34"/>
      <c r="E175" s="34"/>
      <c r="F175" s="34"/>
    </row>
    <row r="176" spans="2:12" ht="15.75" customHeight="1">
      <c r="B176" s="34" t="s">
        <v>8</v>
      </c>
      <c r="C176" s="34"/>
      <c r="D176" s="34"/>
      <c r="E176" s="34"/>
      <c r="F176" s="34"/>
    </row>
    <row r="177" spans="2:10" ht="15.75" customHeight="1">
      <c r="B177" s="34" t="s">
        <v>460</v>
      </c>
      <c r="C177" s="34"/>
      <c r="D177" s="34"/>
      <c r="E177" s="34"/>
      <c r="F177" s="34"/>
    </row>
    <row r="178" spans="2:10" ht="34.5" customHeight="1">
      <c r="E178" s="20" t="s">
        <v>140</v>
      </c>
    </row>
    <row r="179" spans="2:10" s="113" customFormat="1" ht="41.25" customHeight="1">
      <c r="C179" s="151" t="s">
        <v>99</v>
      </c>
      <c r="D179" s="151" t="s">
        <v>136</v>
      </c>
      <c r="E179" s="151" t="s">
        <v>137</v>
      </c>
      <c r="F179" s="125" t="s">
        <v>138</v>
      </c>
      <c r="G179" s="152" t="s">
        <v>139</v>
      </c>
      <c r="H179" s="152" t="s">
        <v>242</v>
      </c>
      <c r="I179" s="152" t="s">
        <v>243</v>
      </c>
      <c r="J179" s="113" t="s">
        <v>244</v>
      </c>
    </row>
    <row r="180" spans="2:10" ht="15.75" customHeight="1">
      <c r="B180" s="17" t="s">
        <v>70</v>
      </c>
      <c r="C180" s="37">
        <f>D145</f>
        <v>68.87894</v>
      </c>
      <c r="D180" s="96">
        <f>C180/C$198</f>
        <v>2.2293746580497684E-2</v>
      </c>
      <c r="E180" s="96">
        <v>0</v>
      </c>
      <c r="F180" s="96">
        <f>(D180+E180)/2</f>
        <v>1.1146873290248842E-2</v>
      </c>
      <c r="G180" s="37">
        <f t="shared" ref="G180:G197" si="17">F180*G$200</f>
        <v>242.23430817427644</v>
      </c>
      <c r="H180" s="37">
        <f t="shared" ref="H180:H198" si="18">J145</f>
        <v>255.36599000000001</v>
      </c>
      <c r="I180" s="37">
        <f t="shared" ref="I180:I198" si="19">G180+H180</f>
        <v>497.60029817427642</v>
      </c>
      <c r="J180" s="96">
        <f t="shared" ref="J180:J198" si="20">I180/I$198</f>
        <v>1.3741015025886327E-2</v>
      </c>
    </row>
    <row r="181" spans="2:10" ht="15.75" customHeight="1">
      <c r="B181" s="17" t="s">
        <v>71</v>
      </c>
      <c r="C181" s="37">
        <f t="shared" ref="C181:C197" si="21">D146</f>
        <v>0</v>
      </c>
      <c r="D181" s="96">
        <f t="shared" ref="D181:D197" si="22">C181/C$198</f>
        <v>0</v>
      </c>
      <c r="E181" s="96">
        <v>0</v>
      </c>
      <c r="F181" s="96">
        <f t="shared" ref="F181:F197" si="23">(D181+E181)/2</f>
        <v>0</v>
      </c>
      <c r="G181" s="37">
        <f t="shared" si="17"/>
        <v>0</v>
      </c>
      <c r="H181" s="37">
        <f t="shared" si="18"/>
        <v>682</v>
      </c>
      <c r="I181" s="37">
        <f t="shared" si="19"/>
        <v>682</v>
      </c>
      <c r="J181" s="96">
        <f t="shared" si="20"/>
        <v>1.8833132299234081E-2</v>
      </c>
    </row>
    <row r="182" spans="2:10" ht="15.75" customHeight="1">
      <c r="B182" s="17" t="s">
        <v>72</v>
      </c>
      <c r="C182" s="37">
        <f t="shared" si="21"/>
        <v>0</v>
      </c>
      <c r="D182" s="96">
        <f t="shared" si="22"/>
        <v>0</v>
      </c>
      <c r="E182" s="96">
        <v>0</v>
      </c>
      <c r="F182" s="96">
        <f t="shared" si="23"/>
        <v>0</v>
      </c>
      <c r="G182" s="37">
        <f t="shared" si="17"/>
        <v>0</v>
      </c>
      <c r="H182" s="37">
        <f t="shared" si="18"/>
        <v>0</v>
      </c>
      <c r="I182" s="37">
        <f t="shared" si="19"/>
        <v>0</v>
      </c>
      <c r="J182" s="96">
        <f t="shared" si="20"/>
        <v>0</v>
      </c>
    </row>
    <row r="183" spans="2:10" ht="15.75" customHeight="1">
      <c r="B183" s="17" t="s">
        <v>73</v>
      </c>
      <c r="C183" s="37">
        <f t="shared" si="21"/>
        <v>0</v>
      </c>
      <c r="D183" s="96">
        <f t="shared" si="22"/>
        <v>0</v>
      </c>
      <c r="E183" s="96">
        <v>0</v>
      </c>
      <c r="F183" s="96">
        <f t="shared" si="23"/>
        <v>0</v>
      </c>
      <c r="G183" s="37">
        <f t="shared" si="17"/>
        <v>0</v>
      </c>
      <c r="H183" s="37">
        <f t="shared" si="18"/>
        <v>121.59013</v>
      </c>
      <c r="I183" s="37">
        <f t="shared" si="19"/>
        <v>121.59013</v>
      </c>
      <c r="J183" s="96">
        <f t="shared" si="20"/>
        <v>3.3576583644737111E-3</v>
      </c>
    </row>
    <row r="184" spans="2:10" ht="15.75" customHeight="1">
      <c r="B184" s="17" t="s">
        <v>74</v>
      </c>
      <c r="C184" s="37">
        <f t="shared" si="21"/>
        <v>0</v>
      </c>
      <c r="D184" s="96">
        <f t="shared" si="22"/>
        <v>0</v>
      </c>
      <c r="E184" s="96">
        <v>0</v>
      </c>
      <c r="F184" s="96">
        <f t="shared" si="23"/>
        <v>0</v>
      </c>
      <c r="G184" s="37">
        <f t="shared" si="17"/>
        <v>0</v>
      </c>
      <c r="H184" s="37">
        <f t="shared" si="18"/>
        <v>0</v>
      </c>
      <c r="I184" s="37">
        <f t="shared" si="19"/>
        <v>0</v>
      </c>
      <c r="J184" s="96">
        <f t="shared" si="20"/>
        <v>0</v>
      </c>
    </row>
    <row r="185" spans="2:10" ht="15.75" customHeight="1">
      <c r="B185" s="17" t="s">
        <v>75</v>
      </c>
      <c r="C185" s="37">
        <f t="shared" si="21"/>
        <v>647.2794899999999</v>
      </c>
      <c r="D185" s="96">
        <f t="shared" si="22"/>
        <v>0.20950213398774406</v>
      </c>
      <c r="E185" s="96">
        <v>0.13975189834202553</v>
      </c>
      <c r="F185" s="96">
        <f t="shared" si="23"/>
        <v>0.1746270161648848</v>
      </c>
      <c r="G185" s="37">
        <f t="shared" si="17"/>
        <v>3794.844827584358</v>
      </c>
      <c r="H185" s="37">
        <f t="shared" si="18"/>
        <v>964.50249999999983</v>
      </c>
      <c r="I185" s="37">
        <f t="shared" si="19"/>
        <v>4759.347327584358</v>
      </c>
      <c r="J185" s="96">
        <f t="shared" si="20"/>
        <v>0.13142729894193897</v>
      </c>
    </row>
    <row r="186" spans="2:10" ht="15.75" customHeight="1">
      <c r="B186" s="17" t="s">
        <v>76</v>
      </c>
      <c r="C186" s="37">
        <f t="shared" si="21"/>
        <v>496.85221000000001</v>
      </c>
      <c r="D186" s="96">
        <f t="shared" si="22"/>
        <v>0.16081399129690757</v>
      </c>
      <c r="E186" s="96">
        <v>8.573110030205483E-2</v>
      </c>
      <c r="F186" s="96">
        <f t="shared" si="23"/>
        <v>0.1232725457994812</v>
      </c>
      <c r="G186" s="37">
        <f t="shared" si="17"/>
        <v>2678.8534390842192</v>
      </c>
      <c r="H186" s="37">
        <f t="shared" si="18"/>
        <v>1462.90735</v>
      </c>
      <c r="I186" s="37">
        <f t="shared" si="19"/>
        <v>4141.7607890842191</v>
      </c>
      <c r="J186" s="96">
        <f t="shared" si="20"/>
        <v>0.11437291626481413</v>
      </c>
    </row>
    <row r="187" spans="2:10" ht="15.75" customHeight="1">
      <c r="B187" s="17" t="s">
        <v>77</v>
      </c>
      <c r="C187" s="37">
        <f t="shared" si="21"/>
        <v>264.03411</v>
      </c>
      <c r="D187" s="96">
        <f t="shared" si="22"/>
        <v>8.5458770662661901E-2</v>
      </c>
      <c r="E187" s="96">
        <v>0.25652461326837717</v>
      </c>
      <c r="F187" s="96">
        <f t="shared" si="23"/>
        <v>0.17099169196551953</v>
      </c>
      <c r="G187" s="37">
        <f t="shared" si="17"/>
        <v>3715.8450740666799</v>
      </c>
      <c r="H187" s="37">
        <f t="shared" si="18"/>
        <v>1103.5244299999999</v>
      </c>
      <c r="I187" s="37">
        <f t="shared" si="19"/>
        <v>4819.3695040666798</v>
      </c>
      <c r="J187" s="96">
        <f t="shared" si="20"/>
        <v>0.13308478514513478</v>
      </c>
    </row>
    <row r="188" spans="2:10" ht="15.75" customHeight="1">
      <c r="B188" s="17" t="s">
        <v>78</v>
      </c>
      <c r="C188" s="37">
        <f t="shared" si="21"/>
        <v>0</v>
      </c>
      <c r="D188" s="96">
        <f t="shared" si="22"/>
        <v>0</v>
      </c>
      <c r="E188" s="96">
        <v>0</v>
      </c>
      <c r="F188" s="96">
        <f t="shared" si="23"/>
        <v>0</v>
      </c>
      <c r="G188" s="37">
        <f t="shared" si="17"/>
        <v>0</v>
      </c>
      <c r="H188" s="37">
        <f t="shared" si="18"/>
        <v>3648.8332999999998</v>
      </c>
      <c r="I188" s="37">
        <f t="shared" si="19"/>
        <v>3648.8332999999998</v>
      </c>
      <c r="J188" s="96">
        <f t="shared" si="20"/>
        <v>0.10076093882221536</v>
      </c>
    </row>
    <row r="189" spans="2:10" ht="15.75" customHeight="1">
      <c r="B189" s="17" t="s">
        <v>79</v>
      </c>
      <c r="C189" s="37">
        <f t="shared" si="21"/>
        <v>346.23356999999999</v>
      </c>
      <c r="D189" s="96">
        <f t="shared" si="22"/>
        <v>0.11206391194813692</v>
      </c>
      <c r="E189" s="96">
        <v>6.0794941972530353E-2</v>
      </c>
      <c r="F189" s="96">
        <f t="shared" si="23"/>
        <v>8.6429426960333636E-2</v>
      </c>
      <c r="G189" s="37">
        <f t="shared" si="17"/>
        <v>1878.2103196553153</v>
      </c>
      <c r="H189" s="37">
        <f t="shared" si="18"/>
        <v>459.38</v>
      </c>
      <c r="I189" s="37">
        <f t="shared" si="19"/>
        <v>2337.5903196553154</v>
      </c>
      <c r="J189" s="96">
        <f t="shared" si="20"/>
        <v>6.4551536292488915E-2</v>
      </c>
    </row>
    <row r="190" spans="2:10" ht="15.75" customHeight="1">
      <c r="B190" s="17" t="s">
        <v>80</v>
      </c>
      <c r="C190" s="37">
        <f t="shared" si="21"/>
        <v>378.21283</v>
      </c>
      <c r="D190" s="96">
        <f t="shared" si="22"/>
        <v>0.12241449978052583</v>
      </c>
      <c r="E190" s="96">
        <v>0.10430272678383064</v>
      </c>
      <c r="F190" s="96">
        <f t="shared" si="23"/>
        <v>0.11335861328217824</v>
      </c>
      <c r="G190" s="37">
        <f t="shared" si="17"/>
        <v>2463.4123443409831</v>
      </c>
      <c r="H190" s="37">
        <f t="shared" si="18"/>
        <v>798.86937999999998</v>
      </c>
      <c r="I190" s="37">
        <f t="shared" si="19"/>
        <v>3262.2817243409831</v>
      </c>
      <c r="J190" s="96">
        <f t="shared" si="20"/>
        <v>9.008648579455604E-2</v>
      </c>
    </row>
    <row r="191" spans="2:10" ht="15.75" customHeight="1">
      <c r="B191" s="17" t="s">
        <v>81</v>
      </c>
      <c r="C191" s="37">
        <f t="shared" si="21"/>
        <v>0</v>
      </c>
      <c r="D191" s="96">
        <f t="shared" si="22"/>
        <v>0</v>
      </c>
      <c r="E191" s="96">
        <v>0</v>
      </c>
      <c r="F191" s="96">
        <f t="shared" si="23"/>
        <v>0</v>
      </c>
      <c r="G191" s="37">
        <f t="shared" si="17"/>
        <v>0</v>
      </c>
      <c r="H191" s="37">
        <f t="shared" si="18"/>
        <v>90.958300000000008</v>
      </c>
      <c r="I191" s="37">
        <f t="shared" si="19"/>
        <v>90.958300000000008</v>
      </c>
      <c r="J191" s="96">
        <f t="shared" si="20"/>
        <v>2.5117737501663103E-3</v>
      </c>
    </row>
    <row r="192" spans="2:10" ht="15.75" customHeight="1">
      <c r="B192" s="17" t="s">
        <v>82</v>
      </c>
      <c r="C192" s="37">
        <f t="shared" si="21"/>
        <v>425.30500935170392</v>
      </c>
      <c r="D192" s="96">
        <f t="shared" si="22"/>
        <v>0.13765662041116028</v>
      </c>
      <c r="E192" s="96">
        <v>0.31058849966347452</v>
      </c>
      <c r="F192" s="96">
        <f t="shared" si="23"/>
        <v>0.2241225600373174</v>
      </c>
      <c r="G192" s="37">
        <f t="shared" si="17"/>
        <v>4870.4396168546864</v>
      </c>
      <c r="H192" s="37">
        <f t="shared" si="18"/>
        <v>3240.8761093517041</v>
      </c>
      <c r="I192" s="37">
        <f t="shared" si="19"/>
        <v>8111.3157262063905</v>
      </c>
      <c r="J192" s="96">
        <f t="shared" si="20"/>
        <v>0.22399044309751162</v>
      </c>
    </row>
    <row r="193" spans="2:10" ht="15.75" customHeight="1">
      <c r="B193" s="17" t="s">
        <v>83</v>
      </c>
      <c r="C193" s="37">
        <f t="shared" si="21"/>
        <v>462.81193999999999</v>
      </c>
      <c r="D193" s="96">
        <f t="shared" si="22"/>
        <v>0.14979632533236573</v>
      </c>
      <c r="E193" s="96">
        <v>4.2306219667706965E-2</v>
      </c>
      <c r="F193" s="96">
        <f t="shared" si="23"/>
        <v>9.6051272500036339E-2</v>
      </c>
      <c r="G193" s="37">
        <f t="shared" si="17"/>
        <v>2087.3040302394784</v>
      </c>
      <c r="H193" s="37">
        <f t="shared" si="18"/>
        <v>819.48429999999996</v>
      </c>
      <c r="I193" s="37">
        <f t="shared" si="19"/>
        <v>2906.7883302394785</v>
      </c>
      <c r="J193" s="96">
        <f t="shared" si="20"/>
        <v>8.0269690893357518E-2</v>
      </c>
    </row>
    <row r="194" spans="2:10" ht="15.75" customHeight="1">
      <c r="B194" s="17" t="s">
        <v>84</v>
      </c>
      <c r="C194" s="37">
        <f t="shared" si="21"/>
        <v>0</v>
      </c>
      <c r="D194" s="96">
        <f t="shared" si="22"/>
        <v>0</v>
      </c>
      <c r="E194" s="96">
        <v>0</v>
      </c>
      <c r="F194" s="96">
        <f t="shared" si="23"/>
        <v>0</v>
      </c>
      <c r="G194" s="37">
        <f t="shared" si="17"/>
        <v>0</v>
      </c>
      <c r="H194" s="37">
        <f t="shared" si="18"/>
        <v>0</v>
      </c>
      <c r="I194" s="37">
        <f t="shared" si="19"/>
        <v>0</v>
      </c>
      <c r="J194" s="96">
        <f t="shared" si="20"/>
        <v>0</v>
      </c>
    </row>
    <row r="195" spans="2:10" ht="15.75" customHeight="1">
      <c r="B195" s="17" t="s">
        <v>85</v>
      </c>
      <c r="C195" s="37">
        <f t="shared" si="21"/>
        <v>0</v>
      </c>
      <c r="D195" s="96">
        <f t="shared" si="22"/>
        <v>0</v>
      </c>
      <c r="E195" s="96">
        <v>0</v>
      </c>
      <c r="F195" s="96">
        <f t="shared" si="23"/>
        <v>0</v>
      </c>
      <c r="G195" s="37">
        <f t="shared" si="17"/>
        <v>0</v>
      </c>
      <c r="H195" s="37">
        <f t="shared" si="18"/>
        <v>765.75</v>
      </c>
      <c r="I195" s="37">
        <f t="shared" si="19"/>
        <v>765.75</v>
      </c>
      <c r="J195" s="96">
        <f t="shared" si="20"/>
        <v>2.1145851991405423E-2</v>
      </c>
    </row>
    <row r="196" spans="2:10" ht="15.75" customHeight="1">
      <c r="B196" s="17" t="s">
        <v>86</v>
      </c>
      <c r="C196" s="37">
        <f t="shared" si="21"/>
        <v>0</v>
      </c>
      <c r="D196" s="96">
        <f t="shared" si="22"/>
        <v>0</v>
      </c>
      <c r="E196" s="96">
        <v>0</v>
      </c>
      <c r="F196" s="96">
        <f t="shared" si="23"/>
        <v>0</v>
      </c>
      <c r="G196" s="37">
        <f t="shared" si="17"/>
        <v>0</v>
      </c>
      <c r="H196" s="37">
        <f t="shared" si="18"/>
        <v>67.590180000000004</v>
      </c>
      <c r="I196" s="37">
        <f t="shared" si="19"/>
        <v>67.590180000000004</v>
      </c>
      <c r="J196" s="96">
        <f t="shared" si="20"/>
        <v>1.8664733168167822E-3</v>
      </c>
    </row>
    <row r="197" spans="2:10" ht="15.75" customHeight="1">
      <c r="B197" s="17" t="s">
        <v>87</v>
      </c>
      <c r="C197" s="37">
        <f t="shared" si="21"/>
        <v>0</v>
      </c>
      <c r="D197" s="96">
        <f t="shared" si="22"/>
        <v>0</v>
      </c>
      <c r="E197" s="96">
        <v>0</v>
      </c>
      <c r="F197" s="96">
        <f t="shared" si="23"/>
        <v>0</v>
      </c>
      <c r="G197" s="37">
        <f t="shared" si="17"/>
        <v>0</v>
      </c>
      <c r="H197" s="37">
        <f t="shared" si="18"/>
        <v>0</v>
      </c>
      <c r="I197" s="37">
        <f t="shared" si="19"/>
        <v>0</v>
      </c>
      <c r="J197" s="96">
        <f t="shared" si="20"/>
        <v>0</v>
      </c>
    </row>
    <row r="198" spans="2:10" ht="15.75" customHeight="1">
      <c r="B198" s="39" t="s">
        <v>184</v>
      </c>
      <c r="C198" s="37">
        <f>SUM(C180:C197)</f>
        <v>3089.6080993517039</v>
      </c>
      <c r="D198" s="96">
        <f>SUM(D180:D197)</f>
        <v>1</v>
      </c>
      <c r="E198" s="96">
        <v>1</v>
      </c>
      <c r="F198" s="96">
        <f>SUM(F180:F197)</f>
        <v>0.99999999999999989</v>
      </c>
      <c r="G198" s="37">
        <f>SUM(G180:G197)</f>
        <v>21731.143959999994</v>
      </c>
      <c r="H198" s="37">
        <f t="shared" si="18"/>
        <v>14481.631969351705</v>
      </c>
      <c r="I198" s="37">
        <f t="shared" si="19"/>
        <v>36212.775929351701</v>
      </c>
      <c r="J198" s="96">
        <f t="shared" si="20"/>
        <v>1</v>
      </c>
    </row>
    <row r="200" spans="2:10" ht="15.75" customHeight="1">
      <c r="B200" s="17" t="s">
        <v>127</v>
      </c>
      <c r="G200" s="37">
        <f>C168</f>
        <v>21731.143959999998</v>
      </c>
    </row>
    <row r="202" spans="2:10" ht="15.75" customHeight="1">
      <c r="B202" s="100" t="s">
        <v>337</v>
      </c>
    </row>
    <row r="203" spans="2:10" ht="15.75" customHeight="1">
      <c r="B203" s="100"/>
    </row>
    <row r="204" spans="2:10" ht="15.75" customHeight="1">
      <c r="B204" s="17" t="s">
        <v>141</v>
      </c>
      <c r="D204" s="37">
        <f>J168-C168</f>
        <v>13922.172160648293</v>
      </c>
    </row>
    <row r="206" spans="2:10" s="153" customFormat="1" ht="48.95" customHeight="1">
      <c r="C206" s="153" t="s">
        <v>245</v>
      </c>
      <c r="D206" s="154" t="s">
        <v>246</v>
      </c>
      <c r="E206" s="154" t="s">
        <v>248</v>
      </c>
    </row>
    <row r="207" spans="2:10" ht="15.75" customHeight="1">
      <c r="B207" s="17" t="s">
        <v>70</v>
      </c>
      <c r="C207" s="96">
        <f>J180</f>
        <v>1.3741015025886327E-2</v>
      </c>
      <c r="D207" s="37">
        <f>C207*D$227</f>
        <v>191.30477685244449</v>
      </c>
      <c r="E207" s="37">
        <f t="shared" ref="E207:E225" si="24">D207+I180</f>
        <v>688.90507502672085</v>
      </c>
      <c r="F207" s="37"/>
    </row>
    <row r="208" spans="2:10" ht="15.75" customHeight="1">
      <c r="B208" s="17" t="s">
        <v>71</v>
      </c>
      <c r="C208" s="96">
        <f t="shared" ref="C208:C224" si="25">J181</f>
        <v>1.8833132299234081E-2</v>
      </c>
      <c r="D208" s="37">
        <f t="shared" ref="D208:D224" si="26">C208*D$227</f>
        <v>262.19811019420291</v>
      </c>
      <c r="E208" s="37">
        <f t="shared" si="24"/>
        <v>944.19811019420285</v>
      </c>
      <c r="F208" s="37"/>
    </row>
    <row r="209" spans="2:6" ht="15.75" customHeight="1">
      <c r="B209" s="17" t="s">
        <v>72</v>
      </c>
      <c r="C209" s="96">
        <f t="shared" si="25"/>
        <v>0</v>
      </c>
      <c r="D209" s="37">
        <f t="shared" si="26"/>
        <v>0</v>
      </c>
      <c r="E209" s="37">
        <f t="shared" si="24"/>
        <v>0</v>
      </c>
      <c r="F209" s="37"/>
    </row>
    <row r="210" spans="2:6" ht="15.75" customHeight="1">
      <c r="B210" s="17" t="s">
        <v>73</v>
      </c>
      <c r="C210" s="96">
        <f t="shared" si="25"/>
        <v>3.3576583644737111E-3</v>
      </c>
      <c r="D210" s="37">
        <f t="shared" si="26"/>
        <v>46.745897806843779</v>
      </c>
      <c r="E210" s="37">
        <f t="shared" si="24"/>
        <v>168.33602780684379</v>
      </c>
      <c r="F210" s="37"/>
    </row>
    <row r="211" spans="2:6" ht="15.75" customHeight="1">
      <c r="B211" s="17" t="s">
        <v>74</v>
      </c>
      <c r="C211" s="96">
        <f t="shared" si="25"/>
        <v>0</v>
      </c>
      <c r="D211" s="37">
        <f t="shared" si="26"/>
        <v>0</v>
      </c>
      <c r="E211" s="37">
        <f t="shared" si="24"/>
        <v>0</v>
      </c>
      <c r="F211" s="37"/>
    </row>
    <row r="212" spans="2:6" ht="15.75" customHeight="1">
      <c r="B212" s="17" t="s">
        <v>75</v>
      </c>
      <c r="C212" s="96">
        <f t="shared" si="25"/>
        <v>0.13142729894193897</v>
      </c>
      <c r="D212" s="37">
        <f t="shared" si="26"/>
        <v>1829.7534824786637</v>
      </c>
      <c r="E212" s="37">
        <f t="shared" si="24"/>
        <v>6589.1008100630215</v>
      </c>
      <c r="F212" s="37"/>
    </row>
    <row r="213" spans="2:6" ht="15.75" customHeight="1">
      <c r="B213" s="17" t="s">
        <v>76</v>
      </c>
      <c r="C213" s="96">
        <f t="shared" si="25"/>
        <v>0.11437291626481413</v>
      </c>
      <c r="D213" s="37">
        <f t="shared" si="26"/>
        <v>1592.3194307541537</v>
      </c>
      <c r="E213" s="37">
        <f t="shared" si="24"/>
        <v>5734.0802198383726</v>
      </c>
      <c r="F213" s="37"/>
    </row>
    <row r="214" spans="2:6" ht="15.75" customHeight="1">
      <c r="B214" s="17" t="s">
        <v>77</v>
      </c>
      <c r="C214" s="96">
        <f t="shared" si="25"/>
        <v>0.13308478514513478</v>
      </c>
      <c r="D214" s="37">
        <f t="shared" si="26"/>
        <v>1852.8292907534549</v>
      </c>
      <c r="E214" s="37">
        <f t="shared" si="24"/>
        <v>6672.1987948201349</v>
      </c>
      <c r="F214" s="37"/>
    </row>
    <row r="215" spans="2:6" ht="15.75" customHeight="1">
      <c r="B215" s="17" t="s">
        <v>78</v>
      </c>
      <c r="C215" s="96">
        <f t="shared" si="25"/>
        <v>0.10076093882221536</v>
      </c>
      <c r="D215" s="37">
        <f t="shared" si="26"/>
        <v>1402.8111373514325</v>
      </c>
      <c r="E215" s="37">
        <f t="shared" si="24"/>
        <v>5051.6444373514323</v>
      </c>
      <c r="F215" s="37"/>
    </row>
    <row r="216" spans="2:6" ht="15.75" customHeight="1">
      <c r="B216" s="17" t="s">
        <v>79</v>
      </c>
      <c r="C216" s="96">
        <f t="shared" si="25"/>
        <v>6.4551536292488915E-2</v>
      </c>
      <c r="D216" s="37">
        <f t="shared" si="26"/>
        <v>898.69760149836713</v>
      </c>
      <c r="E216" s="37">
        <f t="shared" si="24"/>
        <v>3236.2879211536824</v>
      </c>
      <c r="F216" s="37"/>
    </row>
    <row r="217" spans="2:6" ht="15.75" customHeight="1">
      <c r="B217" s="17" t="s">
        <v>80</v>
      </c>
      <c r="C217" s="96">
        <f t="shared" si="25"/>
        <v>9.008648579455604E-2</v>
      </c>
      <c r="D217" s="37">
        <f t="shared" si="26"/>
        <v>1254.199564579606</v>
      </c>
      <c r="E217" s="37">
        <f t="shared" si="24"/>
        <v>4516.4812889205896</v>
      </c>
      <c r="F217" s="37"/>
    </row>
    <row r="218" spans="2:6" ht="15.75" customHeight="1">
      <c r="B218" s="17" t="s">
        <v>81</v>
      </c>
      <c r="C218" s="96">
        <f t="shared" si="25"/>
        <v>2.5117737501663103E-3</v>
      </c>
      <c r="D218" s="37">
        <f t="shared" si="26"/>
        <v>34.969346578412569</v>
      </c>
      <c r="E218" s="37">
        <f t="shared" si="24"/>
        <v>125.92764657841258</v>
      </c>
      <c r="F218" s="37"/>
    </row>
    <row r="219" spans="2:6" ht="15.75" customHeight="1">
      <c r="B219" s="17" t="s">
        <v>82</v>
      </c>
      <c r="C219" s="96">
        <f t="shared" si="25"/>
        <v>0.22399044309751162</v>
      </c>
      <c r="D219" s="37">
        <f t="shared" si="26"/>
        <v>3118.4335111434521</v>
      </c>
      <c r="E219" s="37">
        <f t="shared" si="24"/>
        <v>11229.749237349843</v>
      </c>
      <c r="F219" s="37"/>
    </row>
    <row r="220" spans="2:6" ht="15.75" customHeight="1">
      <c r="B220" s="17" t="s">
        <v>83</v>
      </c>
      <c r="C220" s="96">
        <f t="shared" si="25"/>
        <v>8.0269690893357518E-2</v>
      </c>
      <c r="D220" s="37">
        <f t="shared" si="26"/>
        <v>1117.5284558993458</v>
      </c>
      <c r="E220" s="37">
        <f t="shared" si="24"/>
        <v>4024.3167861388242</v>
      </c>
      <c r="F220" s="37"/>
    </row>
    <row r="221" spans="2:6" ht="15.75" customHeight="1">
      <c r="B221" s="17" t="s">
        <v>84</v>
      </c>
      <c r="C221" s="96">
        <f t="shared" si="25"/>
        <v>0</v>
      </c>
      <c r="D221" s="37">
        <f t="shared" si="26"/>
        <v>0</v>
      </c>
      <c r="E221" s="37">
        <f t="shared" si="24"/>
        <v>0</v>
      </c>
      <c r="F221" s="37"/>
    </row>
    <row r="222" spans="2:6" ht="15.75" customHeight="1">
      <c r="B222" s="17" t="s">
        <v>85</v>
      </c>
      <c r="C222" s="96">
        <f t="shared" si="25"/>
        <v>2.1145851991405423E-2</v>
      </c>
      <c r="D222" s="37">
        <f t="shared" si="26"/>
        <v>294.39619190793388</v>
      </c>
      <c r="E222" s="37">
        <f t="shared" si="24"/>
        <v>1060.1461919079338</v>
      </c>
      <c r="F222" s="37"/>
    </row>
    <row r="223" spans="2:6" ht="15.75" customHeight="1">
      <c r="B223" s="17" t="s">
        <v>86</v>
      </c>
      <c r="C223" s="96">
        <f t="shared" si="25"/>
        <v>1.8664733168167822E-3</v>
      </c>
      <c r="D223" s="37">
        <f t="shared" si="26"/>
        <v>25.985362849979488</v>
      </c>
      <c r="E223" s="37">
        <f t="shared" si="24"/>
        <v>93.575542849979485</v>
      </c>
      <c r="F223" s="37"/>
    </row>
    <row r="224" spans="2:6" ht="15.75" customHeight="1">
      <c r="B224" s="17" t="s">
        <v>87</v>
      </c>
      <c r="C224" s="96">
        <f t="shared" si="25"/>
        <v>0</v>
      </c>
      <c r="D224" s="37">
        <f t="shared" si="26"/>
        <v>0</v>
      </c>
      <c r="E224" s="37">
        <f t="shared" si="24"/>
        <v>0</v>
      </c>
      <c r="F224" s="37"/>
    </row>
    <row r="225" spans="2:9" ht="15.75" customHeight="1">
      <c r="B225" s="39" t="s">
        <v>184</v>
      </c>
      <c r="C225" s="96">
        <f>SUM(C207:C224)</f>
        <v>0.99999999999999989</v>
      </c>
      <c r="D225" s="37">
        <f>SUM(D207:D224)</f>
        <v>13922.172160648293</v>
      </c>
      <c r="E225" s="37">
        <f t="shared" si="24"/>
        <v>50134.948089999991</v>
      </c>
      <c r="F225" s="37"/>
    </row>
    <row r="227" spans="2:9" ht="15.75" customHeight="1">
      <c r="B227" s="17" t="s">
        <v>247</v>
      </c>
      <c r="D227" s="37">
        <f>D204</f>
        <v>13922.172160648293</v>
      </c>
    </row>
    <row r="232" spans="2:9" ht="15.75" customHeight="1">
      <c r="B232" s="100" t="s">
        <v>249</v>
      </c>
    </row>
    <row r="235" spans="2:9" s="95" customFormat="1" ht="47.25" customHeight="1">
      <c r="C235" s="121" t="s">
        <v>250</v>
      </c>
      <c r="D235" s="52" t="s">
        <v>152</v>
      </c>
      <c r="E235" s="52" t="s">
        <v>153</v>
      </c>
      <c r="F235" s="95" t="s">
        <v>154</v>
      </c>
      <c r="G235" s="95" t="s">
        <v>155</v>
      </c>
      <c r="H235" s="95" t="s">
        <v>156</v>
      </c>
      <c r="I235" s="121" t="s">
        <v>157</v>
      </c>
    </row>
    <row r="236" spans="2:9" ht="15.75" customHeight="1">
      <c r="B236" s="17" t="s">
        <v>70</v>
      </c>
      <c r="C236" s="37">
        <f t="shared" ref="C236:C253" si="27">N51+C90+C119+E207</f>
        <v>10900.069661266503</v>
      </c>
      <c r="D236" s="106">
        <v>0.13497647074492328</v>
      </c>
      <c r="E236" s="96">
        <f t="shared" ref="E236:E253" si="28">C22/$C$40</f>
        <v>0.17893179078440338</v>
      </c>
      <c r="F236" s="37">
        <f>0.75*C236</f>
        <v>8175.052245949877</v>
      </c>
      <c r="G236" s="37">
        <f>D236*G$257</f>
        <v>2753.2736935771632</v>
      </c>
      <c r="H236" s="37">
        <f>E236*H$257</f>
        <v>3649.8820112310568</v>
      </c>
      <c r="I236" s="37">
        <f t="shared" ref="I236:I253" si="29">F236+G236+H236</f>
        <v>14578.207950758097</v>
      </c>
    </row>
    <row r="237" spans="2:9" ht="15.75" customHeight="1">
      <c r="B237" s="17" t="s">
        <v>71</v>
      </c>
      <c r="C237" s="37">
        <f t="shared" si="27"/>
        <v>944.19811019420285</v>
      </c>
      <c r="D237" s="106">
        <v>3.1904927671644844E-2</v>
      </c>
      <c r="E237" s="96">
        <f t="shared" si="28"/>
        <v>2.856733967897318E-2</v>
      </c>
      <c r="F237" s="37">
        <f t="shared" ref="F237:F253" si="30">0.75*C237</f>
        <v>708.14858264565214</v>
      </c>
      <c r="G237" s="37">
        <f t="shared" ref="G237:G253" si="31">D237*G$257</f>
        <v>650.80230331274811</v>
      </c>
      <c r="H237" s="37">
        <f t="shared" ref="H237:H253" si="32">E237*H$257</f>
        <v>582.72159880545883</v>
      </c>
      <c r="I237" s="37">
        <f t="shared" si="29"/>
        <v>1941.6724847638591</v>
      </c>
    </row>
    <row r="238" spans="2:9" ht="15.75" customHeight="1">
      <c r="B238" s="17" t="s">
        <v>72</v>
      </c>
      <c r="C238" s="37">
        <f t="shared" si="27"/>
        <v>0</v>
      </c>
      <c r="D238" s="106">
        <v>2.1294831830602694E-2</v>
      </c>
      <c r="E238" s="96">
        <f t="shared" si="28"/>
        <v>2.2729197904162488E-2</v>
      </c>
      <c r="F238" s="37">
        <f t="shared" si="30"/>
        <v>0</v>
      </c>
      <c r="G238" s="37">
        <f t="shared" si="31"/>
        <v>434.37570981646979</v>
      </c>
      <c r="H238" s="37">
        <f t="shared" si="32"/>
        <v>463.63416023746868</v>
      </c>
      <c r="I238" s="37">
        <f t="shared" si="29"/>
        <v>898.00987005393847</v>
      </c>
    </row>
    <row r="239" spans="2:9" ht="15.75" customHeight="1">
      <c r="B239" s="17" t="s">
        <v>73</v>
      </c>
      <c r="C239" s="37">
        <f t="shared" si="27"/>
        <v>4544.1165571933152</v>
      </c>
      <c r="D239" s="106">
        <v>2.5071911027775669E-2</v>
      </c>
      <c r="E239" s="96">
        <f t="shared" si="28"/>
        <v>2.363589747197058E-2</v>
      </c>
      <c r="F239" s="37">
        <f t="shared" si="30"/>
        <v>3408.0874178949862</v>
      </c>
      <c r="G239" s="37">
        <f t="shared" si="31"/>
        <v>511.42123289720308</v>
      </c>
      <c r="H239" s="37">
        <f t="shared" si="32"/>
        <v>482.12917684478134</v>
      </c>
      <c r="I239" s="37">
        <f t="shared" si="29"/>
        <v>4401.6378276369705</v>
      </c>
    </row>
    <row r="240" spans="2:9" ht="15.75" customHeight="1">
      <c r="B240" s="17" t="s">
        <v>74</v>
      </c>
      <c r="C240" s="37">
        <f t="shared" si="27"/>
        <v>0</v>
      </c>
      <c r="D240" s="106">
        <v>3.9405986306156812E-2</v>
      </c>
      <c r="E240" s="96">
        <f t="shared" si="28"/>
        <v>4.4886046208498273E-2</v>
      </c>
      <c r="F240" s="37">
        <f t="shared" si="30"/>
        <v>0</v>
      </c>
      <c r="G240" s="37">
        <f t="shared" si="31"/>
        <v>803.81021127183533</v>
      </c>
      <c r="H240" s="37">
        <f t="shared" si="32"/>
        <v>915.5934330813393</v>
      </c>
      <c r="I240" s="37">
        <f t="shared" si="29"/>
        <v>1719.4036443531745</v>
      </c>
    </row>
    <row r="241" spans="2:9" ht="15.75" customHeight="1">
      <c r="B241" s="17" t="s">
        <v>75</v>
      </c>
      <c r="C241" s="37">
        <f t="shared" si="27"/>
        <v>6627.8389654196744</v>
      </c>
      <c r="D241" s="106">
        <v>1.2346861928736835E-2</v>
      </c>
      <c r="E241" s="96">
        <f t="shared" si="28"/>
        <v>1.2561551921167436E-2</v>
      </c>
      <c r="F241" s="37">
        <f t="shared" si="30"/>
        <v>4970.8792240647563</v>
      </c>
      <c r="G241" s="37">
        <f t="shared" si="31"/>
        <v>251.85345237587723</v>
      </c>
      <c r="H241" s="37">
        <f t="shared" si="32"/>
        <v>256.23273644791755</v>
      </c>
      <c r="I241" s="37">
        <f t="shared" si="29"/>
        <v>5478.9654128885513</v>
      </c>
    </row>
    <row r="242" spans="2:9" ht="15.75" customHeight="1">
      <c r="B242" s="17" t="s">
        <v>76</v>
      </c>
      <c r="C242" s="37">
        <f t="shared" si="27"/>
        <v>6130.8244410217521</v>
      </c>
      <c r="D242" s="106">
        <v>5.257157033718618E-2</v>
      </c>
      <c r="E242" s="96">
        <f t="shared" si="28"/>
        <v>5.3667539791046791E-2</v>
      </c>
      <c r="F242" s="37">
        <f t="shared" si="30"/>
        <v>4598.1183307663141</v>
      </c>
      <c r="G242" s="37">
        <f t="shared" si="31"/>
        <v>1072.3641005027559</v>
      </c>
      <c r="H242" s="37">
        <f t="shared" si="32"/>
        <v>1094.7198773994642</v>
      </c>
      <c r="I242" s="37">
        <f t="shared" si="29"/>
        <v>6765.202308668534</v>
      </c>
    </row>
    <row r="243" spans="2:9" ht="15.75" customHeight="1">
      <c r="B243" s="17" t="s">
        <v>77</v>
      </c>
      <c r="C243" s="37">
        <f t="shared" si="27"/>
        <v>6859.5826411214775</v>
      </c>
      <c r="D243" s="106">
        <v>3.4957334987339973E-2</v>
      </c>
      <c r="E243" s="96">
        <f t="shared" si="28"/>
        <v>4.4736282085138655E-2</v>
      </c>
      <c r="F243" s="37">
        <f t="shared" si="30"/>
        <v>5144.6869808411084</v>
      </c>
      <c r="G243" s="37">
        <f t="shared" si="31"/>
        <v>713.06584241704036</v>
      </c>
      <c r="H243" s="37">
        <f t="shared" si="32"/>
        <v>912.53851825942991</v>
      </c>
      <c r="I243" s="37">
        <f t="shared" si="29"/>
        <v>6770.291341517579</v>
      </c>
    </row>
    <row r="244" spans="2:9" ht="15.75" customHeight="1">
      <c r="B244" s="17" t="s">
        <v>78</v>
      </c>
      <c r="C244" s="37">
        <f t="shared" si="27"/>
        <v>5051.6444373514323</v>
      </c>
      <c r="D244" s="106">
        <v>0.18724607085217299</v>
      </c>
      <c r="E244" s="96">
        <f t="shared" si="28"/>
        <v>0.16022608545460154</v>
      </c>
      <c r="F244" s="37">
        <f t="shared" si="30"/>
        <v>3788.7333280135745</v>
      </c>
      <c r="G244" s="37">
        <f t="shared" si="31"/>
        <v>3819.4781524346822</v>
      </c>
      <c r="H244" s="37">
        <f t="shared" si="32"/>
        <v>3268.3197573055027</v>
      </c>
      <c r="I244" s="37">
        <f t="shared" si="29"/>
        <v>10876.531237753759</v>
      </c>
    </row>
    <row r="245" spans="2:9" ht="15.75" customHeight="1">
      <c r="B245" s="17" t="s">
        <v>79</v>
      </c>
      <c r="C245" s="37">
        <f t="shared" si="27"/>
        <v>3300.1602436706448</v>
      </c>
      <c r="D245" s="106">
        <v>9.5512328589970677E-2</v>
      </c>
      <c r="E245" s="96">
        <f t="shared" si="28"/>
        <v>0.10851284193722589</v>
      </c>
      <c r="F245" s="37">
        <f t="shared" si="30"/>
        <v>2475.1201827529835</v>
      </c>
      <c r="G245" s="37">
        <f t="shared" si="31"/>
        <v>1948.2772091146494</v>
      </c>
      <c r="H245" s="37">
        <f t="shared" si="32"/>
        <v>2213.463957623132</v>
      </c>
      <c r="I245" s="37">
        <f t="shared" si="29"/>
        <v>6636.861349490765</v>
      </c>
    </row>
    <row r="246" spans="2:9" ht="15.75" customHeight="1">
      <c r="B246" s="17" t="s">
        <v>80</v>
      </c>
      <c r="C246" s="37">
        <f t="shared" si="27"/>
        <v>4611.4887914306337</v>
      </c>
      <c r="D246" s="106">
        <v>1.6080499804494754E-2</v>
      </c>
      <c r="E246" s="96">
        <f t="shared" si="28"/>
        <v>2.3434838315343133E-2</v>
      </c>
      <c r="F246" s="37">
        <f t="shared" si="30"/>
        <v>3458.616593572975</v>
      </c>
      <c r="G246" s="37">
        <f t="shared" si="31"/>
        <v>328.01285177293278</v>
      </c>
      <c r="H246" s="37">
        <f t="shared" si="32"/>
        <v>478.02793694911617</v>
      </c>
      <c r="I246" s="37">
        <f t="shared" si="29"/>
        <v>4264.657382295024</v>
      </c>
    </row>
    <row r="247" spans="2:9" ht="15.75" customHeight="1">
      <c r="B247" s="17" t="s">
        <v>81</v>
      </c>
      <c r="C247" s="37">
        <f t="shared" si="27"/>
        <v>129.43809467031809</v>
      </c>
      <c r="D247" s="106">
        <v>5.3508608310110631E-2</v>
      </c>
      <c r="E247" s="96">
        <f t="shared" si="28"/>
        <v>5.876828103288069E-2</v>
      </c>
      <c r="F247" s="37">
        <f t="shared" si="30"/>
        <v>97.07857100273857</v>
      </c>
      <c r="G247" s="37">
        <f t="shared" si="31"/>
        <v>1091.4779652118968</v>
      </c>
      <c r="H247" s="37">
        <f t="shared" si="32"/>
        <v>1198.7656907281075</v>
      </c>
      <c r="I247" s="37">
        <f t="shared" si="29"/>
        <v>2387.3222269427429</v>
      </c>
    </row>
    <row r="248" spans="2:9" ht="15.75" customHeight="1">
      <c r="B248" s="17" t="s">
        <v>82</v>
      </c>
      <c r="C248" s="37">
        <f t="shared" si="27"/>
        <v>107635.87983731196</v>
      </c>
      <c r="D248" s="106">
        <v>0.1790075556137497</v>
      </c>
      <c r="E248" s="96">
        <f t="shared" si="28"/>
        <v>0.13765662041116031</v>
      </c>
      <c r="F248" s="37">
        <f t="shared" si="30"/>
        <v>80726.90987798397</v>
      </c>
      <c r="G248" s="37">
        <f t="shared" si="31"/>
        <v>3651.4274754915041</v>
      </c>
      <c r="H248" s="37">
        <f t="shared" si="32"/>
        <v>2807.9438559408322</v>
      </c>
      <c r="I248" s="37">
        <f t="shared" si="29"/>
        <v>87186.281209416309</v>
      </c>
    </row>
    <row r="249" spans="2:9" ht="15.75" customHeight="1">
      <c r="B249" s="17" t="s">
        <v>83</v>
      </c>
      <c r="C249" s="37">
        <f t="shared" si="27"/>
        <v>4024.3167861388242</v>
      </c>
      <c r="D249" s="106">
        <v>2.6224560929931171E-2</v>
      </c>
      <c r="E249" s="96">
        <f t="shared" si="28"/>
        <v>3.1214521465011576E-2</v>
      </c>
      <c r="F249" s="37">
        <f t="shared" si="30"/>
        <v>3018.2375896041181</v>
      </c>
      <c r="G249" s="37">
        <f t="shared" si="31"/>
        <v>534.93318750673188</v>
      </c>
      <c r="H249" s="37">
        <f t="shared" si="32"/>
        <v>636.71927657397657</v>
      </c>
      <c r="I249" s="37">
        <f t="shared" si="29"/>
        <v>4189.8900536848269</v>
      </c>
    </row>
    <row r="250" spans="2:9" ht="15.75" customHeight="1">
      <c r="B250" s="17" t="s">
        <v>84</v>
      </c>
      <c r="C250" s="37">
        <f t="shared" si="27"/>
        <v>27.275099686680207</v>
      </c>
      <c r="D250" s="106">
        <v>1.7377001132891524E-2</v>
      </c>
      <c r="E250" s="96">
        <f t="shared" si="28"/>
        <v>1.3655824776674859E-2</v>
      </c>
      <c r="F250" s="37">
        <f t="shared" si="30"/>
        <v>20.456324765010155</v>
      </c>
      <c r="G250" s="37">
        <f t="shared" si="31"/>
        <v>354.4591129728459</v>
      </c>
      <c r="H250" s="37">
        <f t="shared" si="32"/>
        <v>278.55390583423048</v>
      </c>
      <c r="I250" s="37">
        <f t="shared" si="29"/>
        <v>653.46934357208647</v>
      </c>
    </row>
    <row r="251" spans="2:9" ht="15.75" customHeight="1">
      <c r="B251" s="17" t="s">
        <v>85</v>
      </c>
      <c r="C251" s="37">
        <f t="shared" si="27"/>
        <v>1060.1461919079338</v>
      </c>
      <c r="D251" s="106">
        <v>6.2213138495406051E-2</v>
      </c>
      <c r="E251" s="96">
        <f t="shared" si="28"/>
        <v>4.6451296880821273E-2</v>
      </c>
      <c r="F251" s="37">
        <f t="shared" si="30"/>
        <v>795.10964393095037</v>
      </c>
      <c r="G251" s="37">
        <f t="shared" si="31"/>
        <v>1269.0344966714633</v>
      </c>
      <c r="H251" s="37">
        <f t="shared" si="32"/>
        <v>947.52169047447433</v>
      </c>
      <c r="I251" s="37">
        <f t="shared" si="29"/>
        <v>3011.665831076888</v>
      </c>
    </row>
    <row r="252" spans="2:9" ht="15.75" customHeight="1">
      <c r="B252" s="17" t="s">
        <v>86</v>
      </c>
      <c r="C252" s="37">
        <f t="shared" si="27"/>
        <v>1338.421471614628</v>
      </c>
      <c r="D252" s="106">
        <v>7.5840336576659551E-3</v>
      </c>
      <c r="E252" s="96">
        <f t="shared" si="28"/>
        <v>6.8397191447556434E-3</v>
      </c>
      <c r="F252" s="37">
        <f t="shared" si="30"/>
        <v>1003.816103710971</v>
      </c>
      <c r="G252" s="37">
        <f t="shared" si="31"/>
        <v>154.70044701580579</v>
      </c>
      <c r="H252" s="37">
        <f t="shared" si="32"/>
        <v>139.51778920267921</v>
      </c>
      <c r="I252" s="37">
        <f t="shared" si="29"/>
        <v>1298.0343399294561</v>
      </c>
    </row>
    <row r="253" spans="2:9" ht="15.75" customHeight="1">
      <c r="B253" s="17" t="s">
        <v>87</v>
      </c>
      <c r="C253" s="37">
        <f t="shared" si="27"/>
        <v>0</v>
      </c>
      <c r="D253" s="106">
        <v>2.7163077792403002E-3</v>
      </c>
      <c r="E253" s="96">
        <f t="shared" si="28"/>
        <v>3.5243247361642824E-3</v>
      </c>
      <c r="F253" s="37">
        <f t="shared" si="30"/>
        <v>0</v>
      </c>
      <c r="G253" s="37">
        <f t="shared" si="31"/>
        <v>55.407721886391165</v>
      </c>
      <c r="H253" s="37">
        <f t="shared" si="32"/>
        <v>71.889793311026835</v>
      </c>
      <c r="I253" s="37">
        <f t="shared" si="29"/>
        <v>127.29751519741799</v>
      </c>
    </row>
    <row r="254" spans="2:9" ht="15.75" customHeight="1">
      <c r="B254" s="39" t="s">
        <v>184</v>
      </c>
      <c r="C254" s="37">
        <f>SUM(C236:C253)</f>
        <v>163185.40132999996</v>
      </c>
      <c r="D254" s="96">
        <f>SUM(D236:D253)</f>
        <v>1.0000000000000002</v>
      </c>
      <c r="E254" s="96">
        <v>1</v>
      </c>
      <c r="F254" s="37">
        <f>SUM(F236:F253)</f>
        <v>122389.05099749999</v>
      </c>
      <c r="G254" s="37">
        <f>SUM(G236:G253)</f>
        <v>20398.175166249996</v>
      </c>
      <c r="H254" s="37">
        <f>SUM(H236:H253)</f>
        <v>20398.175166249999</v>
      </c>
      <c r="I254" s="37">
        <f>SUM(I236:I253)</f>
        <v>163185.40132999999</v>
      </c>
    </row>
    <row r="256" spans="2:9" ht="15.75" customHeight="1">
      <c r="B256" s="17" t="s">
        <v>158</v>
      </c>
      <c r="C256" s="122">
        <v>0.75</v>
      </c>
      <c r="D256" s="96">
        <v>0.125</v>
      </c>
      <c r="E256" s="96">
        <v>0.125</v>
      </c>
      <c r="F256" s="37"/>
      <c r="G256" s="37"/>
      <c r="H256" s="37"/>
    </row>
    <row r="257" spans="2:8" ht="15.75" customHeight="1">
      <c r="B257" s="17" t="s">
        <v>159</v>
      </c>
      <c r="F257" s="37">
        <f>C256*C254</f>
        <v>122389.05099749997</v>
      </c>
      <c r="G257" s="37">
        <f>0.125*C254</f>
        <v>20398.175166249996</v>
      </c>
      <c r="H257" s="37">
        <f>G257</f>
        <v>20398.175166249996</v>
      </c>
    </row>
    <row r="260" spans="2:8" ht="15.75" customHeight="1">
      <c r="C260" s="37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M112"/>
  <sheetViews>
    <sheetView topLeftCell="A112" zoomScale="125" zoomScaleNormal="125" workbookViewId="0">
      <selection activeCell="J94" sqref="J94"/>
    </sheetView>
  </sheetViews>
  <sheetFormatPr baseColWidth="10" defaultRowHeight="12.75"/>
  <cols>
    <col min="1" max="1" width="5.75" style="17" customWidth="1"/>
    <col min="2" max="2" width="13.25" style="17" customWidth="1"/>
    <col min="3" max="4" width="11" style="17"/>
    <col min="5" max="5" width="8.875" style="17" customWidth="1"/>
    <col min="6" max="6" width="13.375" style="17" customWidth="1"/>
    <col min="7" max="7" width="12.125" style="17" customWidth="1"/>
    <col min="8" max="16384" width="11" style="17"/>
  </cols>
  <sheetData>
    <row r="2" spans="2:3">
      <c r="B2" s="39" t="s">
        <v>62</v>
      </c>
    </row>
    <row r="3" spans="2:3">
      <c r="B3" s="94" t="s">
        <v>193</v>
      </c>
      <c r="C3" s="99"/>
    </row>
    <row r="5" spans="2:3">
      <c r="B5" s="39" t="s">
        <v>131</v>
      </c>
    </row>
    <row r="6" spans="2:3">
      <c r="B6" s="64">
        <f>'Resumen '!D6</f>
        <v>3033.0517699999996</v>
      </c>
    </row>
    <row r="8" spans="2:3">
      <c r="B8" s="39" t="s">
        <v>172</v>
      </c>
    </row>
    <row r="9" spans="2:3">
      <c r="B9" s="17" t="s">
        <v>330</v>
      </c>
    </row>
    <row r="10" spans="2:3">
      <c r="B10" s="17" t="s">
        <v>181</v>
      </c>
    </row>
    <row r="11" spans="2:3">
      <c r="B11" s="17" t="s">
        <v>548</v>
      </c>
    </row>
    <row r="13" spans="2:3">
      <c r="B13" s="39" t="s">
        <v>64</v>
      </c>
    </row>
    <row r="14" spans="2:3">
      <c r="B14" s="17" t="s">
        <v>567</v>
      </c>
    </row>
    <row r="17" spans="1:7">
      <c r="B17" s="17" t="s">
        <v>65</v>
      </c>
    </row>
    <row r="18" spans="1:7">
      <c r="C18" s="17" t="s">
        <v>353</v>
      </c>
    </row>
    <row r="19" spans="1:7" ht="53.25" customHeight="1">
      <c r="A19" s="36"/>
      <c r="B19" s="116"/>
      <c r="C19" s="116" t="s">
        <v>352</v>
      </c>
      <c r="D19" s="117" t="s">
        <v>436</v>
      </c>
      <c r="E19" s="117" t="s">
        <v>418</v>
      </c>
      <c r="F19" s="117" t="s">
        <v>419</v>
      </c>
      <c r="G19" s="117" t="s">
        <v>420</v>
      </c>
    </row>
    <row r="20" spans="1:7">
      <c r="B20" s="17" t="s">
        <v>70</v>
      </c>
      <c r="C20" s="37">
        <v>8445142.5</v>
      </c>
      <c r="D20" s="37">
        <f>I91</f>
        <v>412.11890135024203</v>
      </c>
      <c r="E20" s="38">
        <f t="shared" ref="E20:E38" si="0">D20*1000/C20</f>
        <v>4.8799520120618688E-2</v>
      </c>
      <c r="F20" s="38">
        <f>E20-E$38</f>
        <v>-1.5463384235098722E-2</v>
      </c>
      <c r="G20" s="37">
        <f t="shared" ref="G20:G38" si="1">F20*C20/1000</f>
        <v>-130.59048339766221</v>
      </c>
    </row>
    <row r="21" spans="1:7">
      <c r="B21" s="17" t="s">
        <v>71</v>
      </c>
      <c r="C21" s="37">
        <v>1348308.5</v>
      </c>
      <c r="D21" s="37">
        <f t="shared" ref="D21:D38" si="2">I92</f>
        <v>61.240928844799299</v>
      </c>
      <c r="E21" s="38">
        <f t="shared" si="0"/>
        <v>4.5420561277184933E-2</v>
      </c>
      <c r="F21" s="38">
        <f t="shared" ref="F21:F38" si="3">E21-E$38</f>
        <v>-1.8842343078532477E-2</v>
      </c>
      <c r="G21" s="37">
        <f t="shared" si="1"/>
        <v>-25.405291332701506</v>
      </c>
    </row>
    <row r="22" spans="1:7">
      <c r="B22" s="17" t="s">
        <v>72</v>
      </c>
      <c r="C22" s="37">
        <v>1072762.5</v>
      </c>
      <c r="D22" s="37">
        <f t="shared" si="2"/>
        <v>25.290636864150642</v>
      </c>
      <c r="E22" s="38">
        <f t="shared" si="0"/>
        <v>2.357524322872084E-2</v>
      </c>
      <c r="F22" s="38">
        <f t="shared" si="3"/>
        <v>-4.0687661126996566E-2</v>
      </c>
      <c r="G22" s="37">
        <f t="shared" si="1"/>
        <v>-43.648197069749649</v>
      </c>
    </row>
    <row r="23" spans="1:7">
      <c r="B23" s="17" t="s">
        <v>73</v>
      </c>
      <c r="C23" s="37">
        <v>1115556.5</v>
      </c>
      <c r="D23" s="37">
        <f t="shared" si="2"/>
        <v>86.71465291510161</v>
      </c>
      <c r="E23" s="38">
        <f t="shared" si="0"/>
        <v>7.7732192780107165E-2</v>
      </c>
      <c r="F23" s="38">
        <f t="shared" si="3"/>
        <v>1.3469288424389755E-2</v>
      </c>
      <c r="G23" s="37">
        <f t="shared" si="1"/>
        <v>15.02575225220275</v>
      </c>
    </row>
    <row r="24" spans="1:7">
      <c r="B24" s="17" t="s">
        <v>74</v>
      </c>
      <c r="C24" s="37">
        <v>2118511.5</v>
      </c>
      <c r="D24" s="37">
        <f t="shared" si="2"/>
        <v>189.24480669855652</v>
      </c>
      <c r="E24" s="38">
        <f t="shared" si="0"/>
        <v>8.9329138264558169E-2</v>
      </c>
      <c r="F24" s="38">
        <f t="shared" si="3"/>
        <v>2.506623390884076E-2</v>
      </c>
      <c r="G24" s="37">
        <f t="shared" si="1"/>
        <v>53.103104797569102</v>
      </c>
    </row>
    <row r="25" spans="1:7">
      <c r="B25" s="17" t="s">
        <v>75</v>
      </c>
      <c r="C25" s="37">
        <v>592874.5</v>
      </c>
      <c r="D25" s="37">
        <f t="shared" si="2"/>
        <v>43.517007753954708</v>
      </c>
      <c r="E25" s="38">
        <f t="shared" si="0"/>
        <v>7.3400032812938831E-2</v>
      </c>
      <c r="F25" s="38">
        <f t="shared" si="3"/>
        <v>9.1371284572214218E-3</v>
      </c>
      <c r="G25" s="37">
        <f t="shared" si="1"/>
        <v>5.4171704655109219</v>
      </c>
    </row>
    <row r="26" spans="1:7">
      <c r="B26" s="17" t="s">
        <v>76</v>
      </c>
      <c r="C26" s="37">
        <v>2532976.5</v>
      </c>
      <c r="D26" s="37">
        <f t="shared" si="2"/>
        <v>192.24491748968558</v>
      </c>
      <c r="E26" s="38">
        <f t="shared" si="0"/>
        <v>7.5896842110333665E-2</v>
      </c>
      <c r="F26" s="38">
        <f t="shared" si="3"/>
        <v>1.1633937754616255E-2</v>
      </c>
      <c r="G26" s="37">
        <f t="shared" si="1"/>
        <v>29.468490934905741</v>
      </c>
    </row>
    <row r="27" spans="1:7">
      <c r="B27" s="17" t="s">
        <v>77</v>
      </c>
      <c r="C27" s="37">
        <v>2111443</v>
      </c>
      <c r="D27" s="37">
        <f t="shared" si="2"/>
        <v>9.6066661117052927</v>
      </c>
      <c r="E27" s="38">
        <f t="shared" si="0"/>
        <v>4.5498107747664954E-3</v>
      </c>
      <c r="F27" s="38">
        <f t="shared" si="3"/>
        <v>-5.9713093580950914E-2</v>
      </c>
      <c r="G27" s="37">
        <f t="shared" si="1"/>
        <v>-126.08079344984374</v>
      </c>
    </row>
    <row r="28" spans="1:7">
      <c r="B28" s="17" t="s">
        <v>78</v>
      </c>
      <c r="C28" s="37">
        <v>7562279</v>
      </c>
      <c r="D28" s="37">
        <f t="shared" si="2"/>
        <v>1075.3052331031358</v>
      </c>
      <c r="E28" s="38">
        <f t="shared" si="0"/>
        <v>0.14219327706675935</v>
      </c>
      <c r="F28" s="38">
        <f t="shared" si="3"/>
        <v>7.7930372711041945E-2</v>
      </c>
      <c r="G28" s="37">
        <f t="shared" si="1"/>
        <v>589.33122101488561</v>
      </c>
    </row>
    <row r="29" spans="1:7">
      <c r="B29" s="17" t="s">
        <v>79</v>
      </c>
      <c r="C29" s="37">
        <v>5121540.5</v>
      </c>
      <c r="D29" s="37">
        <f t="shared" si="2"/>
        <v>272.30124004150241</v>
      </c>
      <c r="E29" s="38">
        <f t="shared" si="0"/>
        <v>5.316783886440074E-2</v>
      </c>
      <c r="F29" s="38">
        <f t="shared" si="3"/>
        <v>-1.1095065491316669E-2</v>
      </c>
      <c r="G29" s="37">
        <f t="shared" si="1"/>
        <v>-56.823827263930717</v>
      </c>
    </row>
    <row r="30" spans="1:7">
      <c r="B30" s="17" t="s">
        <v>80</v>
      </c>
      <c r="C30" s="37">
        <v>1106067</v>
      </c>
      <c r="D30" s="37">
        <f t="shared" si="2"/>
        <v>58.097798809715179</v>
      </c>
      <c r="E30" s="38">
        <f t="shared" si="0"/>
        <v>5.25264733598554E-2</v>
      </c>
      <c r="F30" s="38">
        <f t="shared" si="3"/>
        <v>-1.173643099586201E-2</v>
      </c>
      <c r="G30" s="37">
        <f t="shared" si="1"/>
        <v>-12.981279022300107</v>
      </c>
    </row>
    <row r="31" spans="1:7">
      <c r="B31" s="17" t="s">
        <v>81</v>
      </c>
      <c r="C31" s="37">
        <v>2773719</v>
      </c>
      <c r="D31" s="37">
        <f t="shared" si="2"/>
        <v>106.50484081364647</v>
      </c>
      <c r="E31" s="38">
        <f t="shared" si="0"/>
        <v>3.8397848092631762E-2</v>
      </c>
      <c r="F31" s="38">
        <f t="shared" si="3"/>
        <v>-2.5865056263085648E-2</v>
      </c>
      <c r="G31" s="37">
        <f t="shared" si="1"/>
        <v>-71.742397992989666</v>
      </c>
    </row>
    <row r="32" spans="1:7">
      <c r="B32" s="17" t="s">
        <v>82</v>
      </c>
      <c r="C32" s="37">
        <v>6497055.5</v>
      </c>
      <c r="D32" s="37">
        <f t="shared" si="2"/>
        <v>327.99586025704951</v>
      </c>
      <c r="E32" s="38">
        <f t="shared" si="0"/>
        <v>5.0483770726146557E-2</v>
      </c>
      <c r="F32" s="38">
        <f t="shared" si="3"/>
        <v>-1.3779133629570853E-2</v>
      </c>
      <c r="G32" s="37">
        <f t="shared" si="1"/>
        <v>-89.523795933238276</v>
      </c>
    </row>
    <row r="33" spans="1:13">
      <c r="B33" s="17" t="s">
        <v>83</v>
      </c>
      <c r="C33" s="37">
        <v>1473249</v>
      </c>
      <c r="D33" s="37">
        <f t="shared" si="2"/>
        <v>72.014269719346601</v>
      </c>
      <c r="E33" s="38">
        <f t="shared" si="0"/>
        <v>4.8881261564980939E-2</v>
      </c>
      <c r="F33" s="38">
        <f t="shared" si="3"/>
        <v>-1.538164279073647E-2</v>
      </c>
      <c r="G33" s="37">
        <f t="shared" si="1"/>
        <v>-22.660989859809714</v>
      </c>
    </row>
    <row r="34" spans="1:13">
      <c r="B34" s="17" t="s">
        <v>84</v>
      </c>
      <c r="C34" s="37">
        <v>644521.5</v>
      </c>
      <c r="D34" s="37">
        <f t="shared" si="2"/>
        <v>27.424175444730906</v>
      </c>
      <c r="E34" s="38">
        <f t="shared" si="0"/>
        <v>4.2549667380732695E-2</v>
      </c>
      <c r="F34" s="38">
        <f t="shared" si="3"/>
        <v>-2.1713236974984715E-2</v>
      </c>
      <c r="G34" s="37">
        <f t="shared" si="1"/>
        <v>-13.99464806497261</v>
      </c>
    </row>
    <row r="35" spans="1:13">
      <c r="B35" s="17" t="s">
        <v>85</v>
      </c>
      <c r="C35" s="37">
        <v>2192387.5</v>
      </c>
      <c r="D35" s="37">
        <f t="shared" si="2"/>
        <v>46.712535139156742</v>
      </c>
      <c r="E35" s="38">
        <f t="shared" si="0"/>
        <v>2.1306696530224125E-2</v>
      </c>
      <c r="F35" s="38">
        <f t="shared" si="3"/>
        <v>-4.2956207825493281E-2</v>
      </c>
      <c r="G35" s="37">
        <f t="shared" si="1"/>
        <v>-94.176653084013651</v>
      </c>
    </row>
    <row r="36" spans="1:13">
      <c r="B36" s="17" t="s">
        <v>86</v>
      </c>
      <c r="C36" s="37">
        <v>322818</v>
      </c>
      <c r="D36" s="37">
        <f t="shared" si="2"/>
        <v>25.960485394150815</v>
      </c>
      <c r="E36" s="38">
        <f t="shared" si="0"/>
        <v>8.0418332912510507E-2</v>
      </c>
      <c r="F36" s="38">
        <f t="shared" si="3"/>
        <v>1.6155428556793097E-2</v>
      </c>
      <c r="G36" s="37">
        <f t="shared" si="1"/>
        <v>5.2152631358468344</v>
      </c>
    </row>
    <row r="37" spans="1:13">
      <c r="B37" s="17" t="s">
        <v>87</v>
      </c>
      <c r="C37" s="37">
        <v>166339.5</v>
      </c>
      <c r="D37" s="37">
        <f t="shared" si="2"/>
        <v>0.7568132493692713</v>
      </c>
      <c r="E37" s="38">
        <f t="shared" si="0"/>
        <v>4.5498107747664945E-3</v>
      </c>
      <c r="F37" s="38">
        <f t="shared" si="3"/>
        <v>-5.9713093580950914E-2</v>
      </c>
      <c r="G37" s="37">
        <f t="shared" si="1"/>
        <v>-9.9326461297085835</v>
      </c>
    </row>
    <row r="38" spans="1:13">
      <c r="A38" s="39"/>
      <c r="B38" s="283" t="s">
        <v>305</v>
      </c>
      <c r="C38" s="109">
        <v>47197552</v>
      </c>
      <c r="D38" s="109">
        <f t="shared" si="2"/>
        <v>3033.0517699999991</v>
      </c>
      <c r="E38" s="27">
        <f t="shared" si="0"/>
        <v>6.426290435571741E-2</v>
      </c>
      <c r="F38" s="286">
        <f t="shared" si="3"/>
        <v>0</v>
      </c>
      <c r="G38" s="109">
        <f t="shared" si="1"/>
        <v>0</v>
      </c>
    </row>
    <row r="39" spans="1:13">
      <c r="C39" s="37"/>
      <c r="E39" s="37"/>
    </row>
    <row r="42" spans="1:13">
      <c r="C42" s="17" t="s">
        <v>555</v>
      </c>
    </row>
    <row r="43" spans="1:13">
      <c r="E43" s="17">
        <v>4</v>
      </c>
      <c r="F43" s="17">
        <v>4</v>
      </c>
      <c r="G43" s="17">
        <v>4</v>
      </c>
      <c r="H43" s="17">
        <v>4</v>
      </c>
      <c r="I43" s="17">
        <v>6</v>
      </c>
    </row>
    <row r="44" spans="1:13" ht="38.25">
      <c r="E44" s="103" t="s">
        <v>437</v>
      </c>
      <c r="F44" s="103" t="s">
        <v>437</v>
      </c>
      <c r="G44" s="103" t="s">
        <v>437</v>
      </c>
      <c r="H44" s="103" t="s">
        <v>437</v>
      </c>
      <c r="I44" s="103" t="s">
        <v>404</v>
      </c>
    </row>
    <row r="45" spans="1:13" s="111" customFormat="1" ht="76.5">
      <c r="B45" s="271"/>
      <c r="C45" s="279" t="s">
        <v>98</v>
      </c>
      <c r="D45" s="279" t="s">
        <v>99</v>
      </c>
      <c r="E45" s="103" t="s">
        <v>438</v>
      </c>
      <c r="F45" s="103" t="s">
        <v>439</v>
      </c>
      <c r="G45" s="103" t="s">
        <v>440</v>
      </c>
      <c r="H45" s="103" t="s">
        <v>441</v>
      </c>
      <c r="I45" s="103" t="s">
        <v>389</v>
      </c>
      <c r="J45" s="279" t="s">
        <v>442</v>
      </c>
      <c r="K45" s="279" t="s">
        <v>443</v>
      </c>
    </row>
    <row r="46" spans="1:13">
      <c r="B46" s="34" t="s">
        <v>70</v>
      </c>
      <c r="C46" s="63">
        <v>0</v>
      </c>
      <c r="D46" s="63">
        <v>50.548089999999995</v>
      </c>
      <c r="E46" s="17">
        <v>28</v>
      </c>
      <c r="F46" s="17">
        <v>13</v>
      </c>
      <c r="G46" s="17">
        <v>0</v>
      </c>
      <c r="H46" s="17">
        <v>0</v>
      </c>
      <c r="I46" s="17">
        <v>0</v>
      </c>
      <c r="J46" s="63">
        <f>SUM(C46:I46)</f>
        <v>91.548090000000002</v>
      </c>
      <c r="K46" s="50">
        <f>J46/$J$64</f>
        <v>0.13259536996201624</v>
      </c>
      <c r="L46" s="37"/>
      <c r="M46" s="37"/>
    </row>
    <row r="47" spans="1:13">
      <c r="B47" s="34" t="s">
        <v>71</v>
      </c>
      <c r="C47" s="63">
        <v>0</v>
      </c>
      <c r="D47" s="63">
        <v>0</v>
      </c>
      <c r="E47" s="17">
        <v>4.5</v>
      </c>
      <c r="F47" s="17">
        <v>9</v>
      </c>
      <c r="G47" s="17">
        <v>0</v>
      </c>
      <c r="H47" s="17">
        <v>0</v>
      </c>
      <c r="I47" s="17">
        <v>0</v>
      </c>
      <c r="J47" s="63">
        <f t="shared" ref="J47:J63" si="4">SUM(C47:I47)</f>
        <v>13.5</v>
      </c>
      <c r="K47" s="50">
        <f t="shared" ref="K47:K64" si="5">J47/$J$64</f>
        <v>1.9552974775194319E-2</v>
      </c>
      <c r="L47" s="37"/>
      <c r="M47" s="37"/>
    </row>
    <row r="48" spans="1:13">
      <c r="B48" s="34" t="s">
        <v>72</v>
      </c>
      <c r="C48" s="63">
        <v>0</v>
      </c>
      <c r="D48" s="63">
        <v>0</v>
      </c>
      <c r="E48" s="17">
        <v>5</v>
      </c>
      <c r="F48" s="17">
        <v>0</v>
      </c>
      <c r="G48" s="17">
        <v>0</v>
      </c>
      <c r="H48" s="17">
        <v>0</v>
      </c>
      <c r="I48" s="17">
        <v>0</v>
      </c>
      <c r="J48" s="63">
        <f t="shared" si="4"/>
        <v>5</v>
      </c>
      <c r="K48" s="50">
        <f t="shared" si="5"/>
        <v>7.2418425093312292E-3</v>
      </c>
      <c r="L48" s="37"/>
      <c r="M48" s="37"/>
    </row>
    <row r="49" spans="2:13">
      <c r="B49" s="34" t="s">
        <v>73</v>
      </c>
      <c r="C49" s="63">
        <v>0</v>
      </c>
      <c r="D49" s="63">
        <v>0</v>
      </c>
      <c r="E49" s="17">
        <v>20</v>
      </c>
      <c r="F49" s="17">
        <v>0</v>
      </c>
      <c r="G49" s="17">
        <v>0</v>
      </c>
      <c r="H49" s="17">
        <v>0</v>
      </c>
      <c r="I49" s="17">
        <v>0</v>
      </c>
      <c r="J49" s="63">
        <f t="shared" si="4"/>
        <v>20</v>
      </c>
      <c r="K49" s="50">
        <f t="shared" si="5"/>
        <v>2.8967370037324917E-2</v>
      </c>
      <c r="L49" s="37"/>
      <c r="M49" s="37"/>
    </row>
    <row r="50" spans="2:13">
      <c r="B50" s="34" t="s">
        <v>74</v>
      </c>
      <c r="C50" s="63">
        <v>0</v>
      </c>
      <c r="D50" s="63">
        <v>0</v>
      </c>
      <c r="E50" s="17">
        <v>9</v>
      </c>
      <c r="F50" s="17">
        <v>5</v>
      </c>
      <c r="G50" s="17">
        <v>30</v>
      </c>
      <c r="H50" s="17">
        <v>0</v>
      </c>
      <c r="I50" s="17">
        <v>0</v>
      </c>
      <c r="J50" s="63">
        <f t="shared" si="4"/>
        <v>44</v>
      </c>
      <c r="K50" s="50">
        <f t="shared" si="5"/>
        <v>6.372821408211482E-2</v>
      </c>
      <c r="L50" s="37"/>
      <c r="M50" s="37"/>
    </row>
    <row r="51" spans="2:13">
      <c r="B51" s="34" t="s">
        <v>75</v>
      </c>
      <c r="C51" s="63">
        <v>0</v>
      </c>
      <c r="D51" s="63">
        <v>0</v>
      </c>
      <c r="E51" s="17">
        <v>10</v>
      </c>
      <c r="F51" s="17">
        <v>0</v>
      </c>
      <c r="G51" s="17">
        <v>0</v>
      </c>
      <c r="H51" s="17">
        <v>0</v>
      </c>
      <c r="I51" s="17">
        <v>0</v>
      </c>
      <c r="J51" s="63">
        <f t="shared" si="4"/>
        <v>10</v>
      </c>
      <c r="K51" s="50">
        <f t="shared" si="5"/>
        <v>1.4483685018662458E-2</v>
      </c>
      <c r="L51" s="37"/>
      <c r="M51" s="37"/>
    </row>
    <row r="52" spans="2:13">
      <c r="B52" s="34" t="s">
        <v>76</v>
      </c>
      <c r="C52" s="63">
        <v>0</v>
      </c>
      <c r="D52" s="63">
        <v>18.773</v>
      </c>
      <c r="E52" s="17">
        <v>19.5</v>
      </c>
      <c r="F52" s="17">
        <v>6</v>
      </c>
      <c r="G52" s="17">
        <v>0</v>
      </c>
      <c r="H52" s="17">
        <v>0</v>
      </c>
      <c r="I52" s="17">
        <v>0</v>
      </c>
      <c r="J52" s="63">
        <f t="shared" si="4"/>
        <v>44.272999999999996</v>
      </c>
      <c r="K52" s="50">
        <f t="shared" si="5"/>
        <v>6.41236186831243E-2</v>
      </c>
      <c r="L52" s="37"/>
      <c r="M52" s="37"/>
    </row>
    <row r="53" spans="2:13">
      <c r="B53" s="34" t="s">
        <v>77</v>
      </c>
      <c r="C53" s="63">
        <v>0</v>
      </c>
      <c r="D53" s="63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63">
        <f t="shared" si="4"/>
        <v>0</v>
      </c>
      <c r="K53" s="50">
        <f t="shared" si="5"/>
        <v>0</v>
      </c>
      <c r="L53" s="37"/>
      <c r="M53" s="37"/>
    </row>
    <row r="54" spans="2:13">
      <c r="B54" s="34" t="s">
        <v>78</v>
      </c>
      <c r="C54" s="63">
        <v>0</v>
      </c>
      <c r="D54" s="63">
        <v>0</v>
      </c>
      <c r="E54" s="17">
        <v>162</v>
      </c>
      <c r="F54" s="17">
        <v>33</v>
      </c>
      <c r="G54" s="17">
        <v>60</v>
      </c>
      <c r="H54" s="17">
        <v>0</v>
      </c>
      <c r="I54" s="17">
        <v>0</v>
      </c>
      <c r="J54" s="63">
        <f t="shared" si="4"/>
        <v>255</v>
      </c>
      <c r="K54" s="50">
        <f t="shared" si="5"/>
        <v>0.36933396797589269</v>
      </c>
      <c r="L54" s="37"/>
      <c r="M54" s="37"/>
    </row>
    <row r="55" spans="2:13">
      <c r="B55" s="34" t="s">
        <v>79</v>
      </c>
      <c r="C55" s="63">
        <v>0</v>
      </c>
      <c r="D55" s="63">
        <v>0</v>
      </c>
      <c r="E55" s="17">
        <v>57</v>
      </c>
      <c r="F55" s="17">
        <v>4</v>
      </c>
      <c r="G55" s="17">
        <v>0</v>
      </c>
      <c r="H55" s="17">
        <v>0</v>
      </c>
      <c r="I55" s="17">
        <v>0</v>
      </c>
      <c r="J55" s="63">
        <f t="shared" si="4"/>
        <v>61</v>
      </c>
      <c r="K55" s="50">
        <f t="shared" si="5"/>
        <v>8.8350478613840988E-2</v>
      </c>
      <c r="L55" s="37"/>
      <c r="M55" s="37"/>
    </row>
    <row r="56" spans="2:13">
      <c r="B56" s="34" t="s">
        <v>80</v>
      </c>
      <c r="C56" s="63">
        <v>0</v>
      </c>
      <c r="D56" s="63">
        <v>0</v>
      </c>
      <c r="E56" s="17">
        <v>9</v>
      </c>
      <c r="F56" s="17">
        <v>4</v>
      </c>
      <c r="G56" s="17">
        <v>0</v>
      </c>
      <c r="H56" s="17">
        <v>0</v>
      </c>
      <c r="I56" s="17">
        <v>0</v>
      </c>
      <c r="J56" s="63">
        <f t="shared" si="4"/>
        <v>13</v>
      </c>
      <c r="K56" s="50">
        <f t="shared" si="5"/>
        <v>1.8828790524261195E-2</v>
      </c>
      <c r="L56" s="37"/>
      <c r="M56" s="37"/>
    </row>
    <row r="57" spans="2:13">
      <c r="B57" s="34" t="s">
        <v>81</v>
      </c>
      <c r="C57" s="63">
        <v>0</v>
      </c>
      <c r="D57" s="63">
        <v>0</v>
      </c>
      <c r="E57" s="17">
        <v>15</v>
      </c>
      <c r="F57" s="17">
        <v>8</v>
      </c>
      <c r="G57" s="17">
        <v>0</v>
      </c>
      <c r="H57" s="17">
        <v>0</v>
      </c>
      <c r="I57" s="17">
        <v>0</v>
      </c>
      <c r="J57" s="63">
        <f t="shared" si="4"/>
        <v>23</v>
      </c>
      <c r="K57" s="50">
        <f t="shared" si="5"/>
        <v>3.3312475542923652E-2</v>
      </c>
      <c r="L57" s="37"/>
      <c r="M57" s="37"/>
    </row>
    <row r="58" spans="2:13">
      <c r="B58" s="34" t="s">
        <v>82</v>
      </c>
      <c r="C58" s="63">
        <v>0</v>
      </c>
      <c r="D58" s="168">
        <v>0</v>
      </c>
      <c r="E58" s="272">
        <v>59.063420393409693</v>
      </c>
      <c r="F58" s="273">
        <v>14.047516201675821</v>
      </c>
      <c r="G58" s="17">
        <v>0</v>
      </c>
      <c r="H58" s="59">
        <v>0</v>
      </c>
      <c r="I58" s="59">
        <v>0</v>
      </c>
      <c r="J58" s="63">
        <f t="shared" si="4"/>
        <v>73.110936595085519</v>
      </c>
      <c r="K58" s="50">
        <f t="shared" si="5"/>
        <v>0.1058915777062621</v>
      </c>
      <c r="L58" s="37"/>
      <c r="M58" s="37"/>
    </row>
    <row r="59" spans="2:13">
      <c r="B59" s="34" t="s">
        <v>83</v>
      </c>
      <c r="C59" s="63">
        <v>0</v>
      </c>
      <c r="D59" s="63">
        <v>0</v>
      </c>
      <c r="E59" s="17">
        <v>16</v>
      </c>
      <c r="F59" s="17">
        <v>0</v>
      </c>
      <c r="G59" s="17">
        <v>0</v>
      </c>
      <c r="H59" s="17">
        <v>0</v>
      </c>
      <c r="I59" s="17">
        <v>0</v>
      </c>
      <c r="J59" s="63">
        <f t="shared" si="4"/>
        <v>16</v>
      </c>
      <c r="K59" s="50">
        <f t="shared" si="5"/>
        <v>2.3173896029859933E-2</v>
      </c>
      <c r="L59" s="37"/>
      <c r="M59" s="37"/>
    </row>
    <row r="60" spans="2:13">
      <c r="B60" s="34" t="s">
        <v>84</v>
      </c>
      <c r="C60" s="63">
        <v>0</v>
      </c>
      <c r="D60" s="63">
        <v>0</v>
      </c>
      <c r="E60" s="17">
        <v>0</v>
      </c>
      <c r="F60" s="17">
        <v>6</v>
      </c>
      <c r="G60" s="17">
        <v>0</v>
      </c>
      <c r="H60" s="17">
        <v>0</v>
      </c>
      <c r="I60" s="17">
        <v>0</v>
      </c>
      <c r="J60" s="63">
        <f t="shared" si="4"/>
        <v>6</v>
      </c>
      <c r="K60" s="50">
        <f t="shared" si="5"/>
        <v>8.690211011197475E-3</v>
      </c>
      <c r="L60" s="37"/>
      <c r="M60" s="37"/>
    </row>
    <row r="61" spans="2:13">
      <c r="B61" s="34" t="s">
        <v>85</v>
      </c>
      <c r="C61" s="63">
        <v>0</v>
      </c>
      <c r="D61" s="63">
        <v>0</v>
      </c>
      <c r="E61" s="17">
        <v>9</v>
      </c>
      <c r="F61" s="17">
        <v>0</v>
      </c>
      <c r="G61" s="17">
        <v>0</v>
      </c>
      <c r="H61" s="17">
        <v>0</v>
      </c>
      <c r="I61" s="17">
        <v>0</v>
      </c>
      <c r="J61" s="63">
        <f t="shared" si="4"/>
        <v>9</v>
      </c>
      <c r="K61" s="50">
        <f t="shared" si="5"/>
        <v>1.3035316516796212E-2</v>
      </c>
      <c r="L61" s="37"/>
      <c r="M61" s="37"/>
    </row>
    <row r="62" spans="2:13">
      <c r="B62" s="34" t="s">
        <v>86</v>
      </c>
      <c r="C62" s="63">
        <v>0</v>
      </c>
      <c r="D62" s="63">
        <v>0</v>
      </c>
      <c r="E62" s="17">
        <v>6</v>
      </c>
      <c r="F62" s="17">
        <v>0</v>
      </c>
      <c r="G62" s="17">
        <v>0</v>
      </c>
      <c r="H62" s="17">
        <v>0</v>
      </c>
      <c r="I62" s="17">
        <v>0</v>
      </c>
      <c r="J62" s="63">
        <f t="shared" si="4"/>
        <v>6</v>
      </c>
      <c r="K62" s="50">
        <f t="shared" si="5"/>
        <v>8.690211011197475E-3</v>
      </c>
      <c r="L62" s="37"/>
      <c r="M62" s="37"/>
    </row>
    <row r="63" spans="2:13">
      <c r="B63" s="34" t="s">
        <v>87</v>
      </c>
      <c r="C63" s="63">
        <v>0</v>
      </c>
      <c r="D63" s="63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63">
        <f t="shared" si="4"/>
        <v>0</v>
      </c>
      <c r="K63" s="50">
        <f t="shared" si="5"/>
        <v>0</v>
      </c>
      <c r="L63" s="37"/>
      <c r="M63" s="37"/>
    </row>
    <row r="64" spans="2:13" ht="25.5">
      <c r="B64" s="274" t="s">
        <v>414</v>
      </c>
      <c r="C64" s="63">
        <f t="shared" ref="C64:I64" si="6">SUM(C46:C63)</f>
        <v>0</v>
      </c>
      <c r="D64" s="63">
        <f t="shared" si="6"/>
        <v>69.321089999999998</v>
      </c>
      <c r="E64" s="63">
        <f t="shared" si="6"/>
        <v>429.06342039340967</v>
      </c>
      <c r="F64" s="63">
        <f t="shared" si="6"/>
        <v>102.04751620167582</v>
      </c>
      <c r="G64" s="63">
        <f t="shared" si="6"/>
        <v>90</v>
      </c>
      <c r="H64" s="63">
        <f t="shared" si="6"/>
        <v>0</v>
      </c>
      <c r="I64" s="63">
        <f t="shared" si="6"/>
        <v>0</v>
      </c>
      <c r="J64" s="63">
        <f t="shared" ref="J64:J68" si="7">SUM(C64:I64)</f>
        <v>690.43202659508552</v>
      </c>
      <c r="K64" s="50">
        <f t="shared" si="5"/>
        <v>1</v>
      </c>
      <c r="L64" s="48">
        <f>J64/J70</f>
        <v>0.2276360837042638</v>
      </c>
      <c r="M64" s="37"/>
    </row>
    <row r="65" spans="2:12" ht="25.5">
      <c r="B65" s="275" t="s">
        <v>119</v>
      </c>
      <c r="C65" s="63">
        <v>700.96798000000001</v>
      </c>
      <c r="D65" s="63">
        <v>39.488080000000004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63">
        <f t="shared" si="7"/>
        <v>740.45605999999998</v>
      </c>
      <c r="K65" s="50">
        <f t="shared" ref="K65:K69" si="8">J65/$J$69</f>
        <v>0.31608034640900506</v>
      </c>
      <c r="L65" s="37"/>
    </row>
    <row r="66" spans="2:12" ht="25.5">
      <c r="B66" s="275" t="s">
        <v>120</v>
      </c>
      <c r="C66" s="63">
        <v>0</v>
      </c>
      <c r="D66" s="168">
        <v>782.82487000000003</v>
      </c>
      <c r="E66" s="149">
        <v>287.93657960659033</v>
      </c>
      <c r="F66" s="276">
        <v>47.952483798324181</v>
      </c>
      <c r="G66" s="17">
        <v>0</v>
      </c>
      <c r="H66" s="59">
        <v>40</v>
      </c>
      <c r="I66" s="277">
        <v>24.069779999999998</v>
      </c>
      <c r="J66" s="63">
        <f>SUM(C66:I66)</f>
        <v>1182.7837134049146</v>
      </c>
      <c r="K66" s="50">
        <f t="shared" si="8"/>
        <v>0.50489786775457657</v>
      </c>
      <c r="L66" s="37"/>
    </row>
    <row r="67" spans="2:12">
      <c r="B67" s="275" t="s">
        <v>121</v>
      </c>
      <c r="C67" s="63">
        <v>0</v>
      </c>
      <c r="D67" s="63">
        <v>47.607140000000001</v>
      </c>
      <c r="E67" s="34">
        <v>5</v>
      </c>
      <c r="F67" s="17">
        <v>0</v>
      </c>
      <c r="G67" s="17">
        <v>0</v>
      </c>
      <c r="H67" s="17">
        <v>0</v>
      </c>
      <c r="I67" s="17">
        <v>0</v>
      </c>
      <c r="J67" s="328">
        <f t="shared" si="7"/>
        <v>52.607140000000001</v>
      </c>
      <c r="K67" s="50">
        <f t="shared" si="8"/>
        <v>2.2456542572947581E-2</v>
      </c>
      <c r="L67" s="37"/>
    </row>
    <row r="68" spans="2:12">
      <c r="B68" s="275" t="s">
        <v>122</v>
      </c>
      <c r="C68" s="63">
        <v>0</v>
      </c>
      <c r="D68" s="63">
        <v>366.77282999999994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63">
        <f t="shared" si="7"/>
        <v>366.77282999999994</v>
      </c>
      <c r="K68" s="50">
        <f t="shared" si="8"/>
        <v>0.15656524326347079</v>
      </c>
      <c r="L68" s="38"/>
    </row>
    <row r="69" spans="2:12" ht="25.5">
      <c r="B69" s="274" t="s">
        <v>415</v>
      </c>
      <c r="C69" s="63">
        <f t="shared" ref="C69:J69" si="9">SUM(C65:C68)</f>
        <v>700.96798000000001</v>
      </c>
      <c r="D69" s="63">
        <f t="shared" si="9"/>
        <v>1236.69292</v>
      </c>
      <c r="E69" s="63">
        <f t="shared" si="9"/>
        <v>292.93657960659033</v>
      </c>
      <c r="F69" s="63">
        <f t="shared" si="9"/>
        <v>47.952483798324181</v>
      </c>
      <c r="G69" s="63">
        <f t="shared" si="9"/>
        <v>0</v>
      </c>
      <c r="H69" s="63">
        <f t="shared" si="9"/>
        <v>40</v>
      </c>
      <c r="I69" s="63">
        <f t="shared" si="9"/>
        <v>24.069779999999998</v>
      </c>
      <c r="J69" s="63">
        <f t="shared" si="9"/>
        <v>2342.6197434049145</v>
      </c>
      <c r="K69" s="50">
        <f t="shared" si="8"/>
        <v>1</v>
      </c>
      <c r="L69" s="37"/>
    </row>
    <row r="70" spans="2:12" ht="23.25" customHeight="1">
      <c r="B70" s="278" t="s">
        <v>394</v>
      </c>
      <c r="C70" s="63">
        <f t="shared" ref="C70:I70" si="10">SUM(C64+C69)</f>
        <v>700.96798000000001</v>
      </c>
      <c r="D70" s="63">
        <f t="shared" si="10"/>
        <v>1306.0140099999999</v>
      </c>
      <c r="E70" s="63">
        <f>SUM(E66+E69)</f>
        <v>580.87315921318066</v>
      </c>
      <c r="F70" s="63">
        <f t="shared" si="10"/>
        <v>150</v>
      </c>
      <c r="G70" s="63">
        <f t="shared" si="10"/>
        <v>90</v>
      </c>
      <c r="H70" s="63">
        <f t="shared" si="10"/>
        <v>40</v>
      </c>
      <c r="I70" s="63">
        <f t="shared" si="10"/>
        <v>24.069779999999998</v>
      </c>
      <c r="J70" s="63">
        <f>J64+J69</f>
        <v>3033.05177</v>
      </c>
      <c r="K70" s="50">
        <f>J70/$J$70</f>
        <v>1</v>
      </c>
    </row>
    <row r="71" spans="2:12" ht="23.25" customHeight="1">
      <c r="B71" s="278"/>
      <c r="C71" s="63"/>
      <c r="D71" s="63"/>
      <c r="E71" s="63"/>
      <c r="F71" s="63"/>
      <c r="G71" s="63"/>
      <c r="H71" s="37"/>
    </row>
    <row r="72" spans="2:12">
      <c r="B72" s="34" t="s">
        <v>557</v>
      </c>
      <c r="C72" s="34"/>
      <c r="D72" s="34"/>
      <c r="E72" s="34"/>
      <c r="F72" s="34"/>
      <c r="G72" s="34"/>
      <c r="H72" s="34"/>
      <c r="I72" s="34"/>
    </row>
    <row r="73" spans="2:12">
      <c r="B73" s="369" t="s">
        <v>530</v>
      </c>
      <c r="C73" s="369"/>
      <c r="D73" s="369"/>
      <c r="E73" s="369"/>
      <c r="F73" s="369"/>
      <c r="G73" s="369"/>
      <c r="H73" s="369"/>
    </row>
    <row r="74" spans="2:12">
      <c r="B74" s="369"/>
      <c r="C74" s="369"/>
      <c r="D74" s="369"/>
      <c r="E74" s="369"/>
      <c r="F74" s="369"/>
      <c r="G74" s="369"/>
      <c r="H74" s="369"/>
    </row>
    <row r="75" spans="2:12" ht="15.75" customHeight="1">
      <c r="B75" s="123" t="s">
        <v>316</v>
      </c>
    </row>
    <row r="76" spans="2:12" ht="15.75" customHeight="1">
      <c r="B76" s="322" t="s">
        <v>336</v>
      </c>
    </row>
    <row r="77" spans="2:12" ht="15.75" customHeight="1"/>
    <row r="78" spans="2:12">
      <c r="B78" s="17" t="s">
        <v>175</v>
      </c>
    </row>
    <row r="80" spans="2:12">
      <c r="B80" s="17" t="s">
        <v>531</v>
      </c>
    </row>
    <row r="81" spans="2:9">
      <c r="B81" s="37">
        <f>J67</f>
        <v>52.607140000000001</v>
      </c>
      <c r="C81" s="37"/>
    </row>
    <row r="83" spans="2:9">
      <c r="B83" s="17" t="s">
        <v>176</v>
      </c>
    </row>
    <row r="84" spans="2:9">
      <c r="B84" s="37">
        <f>J69-J67</f>
        <v>2290.0126034049144</v>
      </c>
    </row>
    <row r="87" spans="2:9">
      <c r="B87" s="100" t="s">
        <v>232</v>
      </c>
    </row>
    <row r="90" spans="2:9" s="95" customFormat="1" ht="38.25">
      <c r="C90" s="95" t="s">
        <v>286</v>
      </c>
      <c r="D90" s="95" t="s">
        <v>178</v>
      </c>
      <c r="E90" s="95" t="s">
        <v>242</v>
      </c>
      <c r="F90" s="95" t="s">
        <v>179</v>
      </c>
      <c r="G90" s="95" t="s">
        <v>106</v>
      </c>
      <c r="H90" s="95" t="s">
        <v>180</v>
      </c>
      <c r="I90" s="121" t="s">
        <v>184</v>
      </c>
    </row>
    <row r="91" spans="2:9">
      <c r="B91" s="17" t="s">
        <v>70</v>
      </c>
      <c r="C91" s="48">
        <f t="shared" ref="C91:C108" si="11">C20/C$38</f>
        <v>0.17893179078440338</v>
      </c>
      <c r="D91" s="37">
        <f t="shared" ref="D91:D108" si="12">C91*D$111</f>
        <v>9.4130897682458183</v>
      </c>
      <c r="E91" s="37">
        <f t="shared" ref="E91:E108" si="13">J46</f>
        <v>91.548090000000002</v>
      </c>
      <c r="F91" s="37">
        <f t="shared" ref="F91:F108" si="14">D91+E91</f>
        <v>100.96117976824581</v>
      </c>
      <c r="G91" s="48">
        <f>F91/F$109</f>
        <v>0.13587598649865512</v>
      </c>
      <c r="H91" s="37">
        <f>G91*H$111</f>
        <v>311.15772158199621</v>
      </c>
      <c r="I91" s="37">
        <f>F91+H91</f>
        <v>412.11890135024203</v>
      </c>
    </row>
    <row r="92" spans="2:9">
      <c r="B92" s="17" t="s">
        <v>71</v>
      </c>
      <c r="C92" s="48">
        <f t="shared" si="11"/>
        <v>2.856733967897318E-2</v>
      </c>
      <c r="D92" s="37">
        <f t="shared" si="12"/>
        <v>1.5028460379192972</v>
      </c>
      <c r="E92" s="37">
        <f t="shared" si="13"/>
        <v>13.5</v>
      </c>
      <c r="F92" s="37">
        <f t="shared" si="14"/>
        <v>15.002846037919298</v>
      </c>
      <c r="G92" s="48">
        <f t="shared" ref="G92:G108" si="15">F92/F$109</f>
        <v>2.0191191410095614E-2</v>
      </c>
      <c r="H92" s="37">
        <f t="shared" ref="H92:H108" si="16">G92*H$111</f>
        <v>46.238082806880001</v>
      </c>
      <c r="I92" s="37">
        <f t="shared" ref="I92:I108" si="17">F92+H92</f>
        <v>61.240928844799299</v>
      </c>
    </row>
    <row r="93" spans="2:9">
      <c r="B93" s="17" t="s">
        <v>72</v>
      </c>
      <c r="C93" s="48">
        <f t="shared" si="11"/>
        <v>2.2729197904162488E-2</v>
      </c>
      <c r="D93" s="37">
        <f t="shared" si="12"/>
        <v>1.1957180962319827</v>
      </c>
      <c r="E93" s="37">
        <f t="shared" si="13"/>
        <v>5</v>
      </c>
      <c r="F93" s="37">
        <f t="shared" si="14"/>
        <v>6.1957180962319827</v>
      </c>
      <c r="G93" s="48">
        <f t="shared" si="15"/>
        <v>8.3383465835634718E-3</v>
      </c>
      <c r="H93" s="37">
        <f t="shared" si="16"/>
        <v>19.09491876791866</v>
      </c>
      <c r="I93" s="37">
        <f t="shared" si="17"/>
        <v>25.290636864150642</v>
      </c>
    </row>
    <row r="94" spans="2:9">
      <c r="B94" s="17" t="s">
        <v>73</v>
      </c>
      <c r="C94" s="48">
        <f t="shared" si="11"/>
        <v>2.363589747197058E-2</v>
      </c>
      <c r="D94" s="37">
        <f t="shared" si="12"/>
        <v>1.2434169673336024</v>
      </c>
      <c r="E94" s="37">
        <f t="shared" si="13"/>
        <v>20</v>
      </c>
      <c r="F94" s="37">
        <f t="shared" si="14"/>
        <v>21.243416967333602</v>
      </c>
      <c r="G94" s="48">
        <f t="shared" si="15"/>
        <v>2.8589902016443854E-2</v>
      </c>
      <c r="H94" s="37">
        <f t="shared" si="16"/>
        <v>65.471235947768008</v>
      </c>
      <c r="I94" s="37">
        <f t="shared" si="17"/>
        <v>86.71465291510161</v>
      </c>
    </row>
    <row r="95" spans="2:9">
      <c r="B95" s="17" t="s">
        <v>74</v>
      </c>
      <c r="C95" s="48">
        <f t="shared" si="11"/>
        <v>4.4886046208498273E-2</v>
      </c>
      <c r="D95" s="37">
        <f t="shared" si="12"/>
        <v>2.3613265169369377</v>
      </c>
      <c r="E95" s="37">
        <f t="shared" si="13"/>
        <v>44</v>
      </c>
      <c r="F95" s="37">
        <f t="shared" si="14"/>
        <v>46.361326516936941</v>
      </c>
      <c r="G95" s="48">
        <f t="shared" si="15"/>
        <v>6.2394189433356263E-2</v>
      </c>
      <c r="H95" s="37">
        <f t="shared" si="16"/>
        <v>142.88348018161957</v>
      </c>
      <c r="I95" s="37">
        <f t="shared" si="17"/>
        <v>189.24480669855652</v>
      </c>
    </row>
    <row r="96" spans="2:9">
      <c r="B96" s="17" t="s">
        <v>75</v>
      </c>
      <c r="C96" s="48">
        <f t="shared" si="11"/>
        <v>1.2561551921167436E-2</v>
      </c>
      <c r="D96" s="37">
        <f t="shared" si="12"/>
        <v>0.6608273205341243</v>
      </c>
      <c r="E96" s="37">
        <f t="shared" si="13"/>
        <v>10</v>
      </c>
      <c r="F96" s="37">
        <f t="shared" si="14"/>
        <v>10.660827320534125</v>
      </c>
      <c r="G96" s="48">
        <f t="shared" si="15"/>
        <v>1.4347598080712847E-2</v>
      </c>
      <c r="H96" s="37">
        <f t="shared" si="16"/>
        <v>32.856180433420583</v>
      </c>
      <c r="I96" s="37">
        <f t="shared" si="17"/>
        <v>43.517007753954708</v>
      </c>
    </row>
    <row r="97" spans="2:9">
      <c r="B97" s="17" t="s">
        <v>76</v>
      </c>
      <c r="C97" s="48">
        <f t="shared" si="11"/>
        <v>5.3667539791046791E-2</v>
      </c>
      <c r="D97" s="37">
        <f t="shared" si="12"/>
        <v>2.8232957792431694</v>
      </c>
      <c r="E97" s="37">
        <f t="shared" si="13"/>
        <v>44.272999999999996</v>
      </c>
      <c r="F97" s="37">
        <f t="shared" si="14"/>
        <v>47.096295779243164</v>
      </c>
      <c r="G97" s="48">
        <f t="shared" si="15"/>
        <v>6.3383328761871277E-2</v>
      </c>
      <c r="H97" s="37">
        <f t="shared" si="16"/>
        <v>145.14862171044243</v>
      </c>
      <c r="I97" s="37">
        <f t="shared" si="17"/>
        <v>192.24491748968558</v>
      </c>
    </row>
    <row r="98" spans="2:9">
      <c r="B98" s="17" t="s">
        <v>77</v>
      </c>
      <c r="C98" s="48">
        <f t="shared" si="11"/>
        <v>4.4736282085138655E-2</v>
      </c>
      <c r="D98" s="37">
        <f t="shared" si="12"/>
        <v>2.3534478547323814</v>
      </c>
      <c r="E98" s="37">
        <f t="shared" si="13"/>
        <v>0</v>
      </c>
      <c r="F98" s="37">
        <f t="shared" si="14"/>
        <v>2.3534478547323814</v>
      </c>
      <c r="G98" s="48">
        <f t="shared" si="15"/>
        <v>3.1673267850964811E-3</v>
      </c>
      <c r="H98" s="37">
        <f t="shared" si="16"/>
        <v>7.2532182569729109</v>
      </c>
      <c r="I98" s="37">
        <f t="shared" si="17"/>
        <v>9.6066661117052927</v>
      </c>
    </row>
    <row r="99" spans="2:9">
      <c r="B99" s="17" t="s">
        <v>78</v>
      </c>
      <c r="C99" s="48">
        <f t="shared" si="11"/>
        <v>0.16022608545460154</v>
      </c>
      <c r="D99" s="37">
        <f t="shared" si="12"/>
        <v>8.4290361091621868</v>
      </c>
      <c r="E99" s="37">
        <f t="shared" si="13"/>
        <v>255</v>
      </c>
      <c r="F99" s="37">
        <f t="shared" si="14"/>
        <v>263.42903610916221</v>
      </c>
      <c r="G99" s="48">
        <f t="shared" si="15"/>
        <v>0.35452913917889894</v>
      </c>
      <c r="H99" s="37">
        <f t="shared" si="16"/>
        <v>811.87619699397362</v>
      </c>
      <c r="I99" s="37">
        <f t="shared" si="17"/>
        <v>1075.3052331031358</v>
      </c>
    </row>
    <row r="100" spans="2:9">
      <c r="B100" s="17" t="s">
        <v>79</v>
      </c>
      <c r="C100" s="48">
        <f t="shared" si="11"/>
        <v>0.10851284193722589</v>
      </c>
      <c r="D100" s="37">
        <f t="shared" si="12"/>
        <v>5.7085502675895139</v>
      </c>
      <c r="E100" s="37">
        <f t="shared" si="13"/>
        <v>61</v>
      </c>
      <c r="F100" s="37">
        <f t="shared" si="14"/>
        <v>66.708550267589516</v>
      </c>
      <c r="G100" s="48">
        <f t="shared" si="15"/>
        <v>8.9777973041819337E-2</v>
      </c>
      <c r="H100" s="37">
        <f t="shared" si="16"/>
        <v>205.59268977391292</v>
      </c>
      <c r="I100" s="37">
        <f t="shared" si="17"/>
        <v>272.30124004150241</v>
      </c>
    </row>
    <row r="101" spans="2:9">
      <c r="B101" s="17" t="s">
        <v>80</v>
      </c>
      <c r="C101" s="48">
        <f t="shared" si="11"/>
        <v>2.3434838315343133E-2</v>
      </c>
      <c r="D101" s="37">
        <f t="shared" si="12"/>
        <v>1.2328398201326203</v>
      </c>
      <c r="E101" s="37">
        <f t="shared" si="13"/>
        <v>13</v>
      </c>
      <c r="F101" s="37">
        <f t="shared" si="14"/>
        <v>14.23283982013262</v>
      </c>
      <c r="G101" s="48">
        <f t="shared" si="15"/>
        <v>1.9154898503336518E-2</v>
      </c>
      <c r="H101" s="37">
        <f t="shared" si="16"/>
        <v>43.864958989582561</v>
      </c>
      <c r="I101" s="37">
        <f t="shared" si="17"/>
        <v>58.097798809715179</v>
      </c>
    </row>
    <row r="102" spans="2:9">
      <c r="B102" s="17" t="s">
        <v>81</v>
      </c>
      <c r="C102" s="48">
        <f t="shared" si="11"/>
        <v>5.876828103288069E-2</v>
      </c>
      <c r="D102" s="37">
        <f t="shared" si="12"/>
        <v>3.0916311878560991</v>
      </c>
      <c r="E102" s="37">
        <f t="shared" si="13"/>
        <v>23</v>
      </c>
      <c r="F102" s="37">
        <f t="shared" si="14"/>
        <v>26.091631187856098</v>
      </c>
      <c r="G102" s="48">
        <f t="shared" si="15"/>
        <v>3.5114745441238042E-2</v>
      </c>
      <c r="H102" s="37">
        <f t="shared" si="16"/>
        <v>80.413209625790373</v>
      </c>
      <c r="I102" s="37">
        <f t="shared" si="17"/>
        <v>106.50484081364647</v>
      </c>
    </row>
    <row r="103" spans="2:9">
      <c r="B103" s="17" t="s">
        <v>82</v>
      </c>
      <c r="C103" s="48">
        <f t="shared" si="11"/>
        <v>0.13765662041116031</v>
      </c>
      <c r="D103" s="37">
        <f t="shared" si="12"/>
        <v>7.2417211018967684</v>
      </c>
      <c r="E103" s="37">
        <f t="shared" si="13"/>
        <v>73.110936595085519</v>
      </c>
      <c r="F103" s="37">
        <f t="shared" si="14"/>
        <v>80.352657696982291</v>
      </c>
      <c r="G103" s="48">
        <f t="shared" si="15"/>
        <v>0.10814054131923027</v>
      </c>
      <c r="H103" s="37">
        <f t="shared" si="16"/>
        <v>247.64320256006724</v>
      </c>
      <c r="I103" s="37">
        <f t="shared" si="17"/>
        <v>327.99586025704951</v>
      </c>
    </row>
    <row r="104" spans="2:9">
      <c r="B104" s="17" t="s">
        <v>83</v>
      </c>
      <c r="C104" s="48">
        <f t="shared" si="11"/>
        <v>3.1214521465011576E-2</v>
      </c>
      <c r="D104" s="37">
        <f t="shared" si="12"/>
        <v>1.6421067007428691</v>
      </c>
      <c r="E104" s="37">
        <f t="shared" si="13"/>
        <v>16</v>
      </c>
      <c r="F104" s="37">
        <f t="shared" si="14"/>
        <v>17.642106700742868</v>
      </c>
      <c r="G104" s="48">
        <f t="shared" si="15"/>
        <v>2.3743171953621682E-2</v>
      </c>
      <c r="H104" s="37">
        <f t="shared" si="16"/>
        <v>54.372163018603736</v>
      </c>
      <c r="I104" s="37">
        <f t="shared" si="17"/>
        <v>72.014269719346601</v>
      </c>
    </row>
    <row r="105" spans="2:9">
      <c r="B105" s="17" t="s">
        <v>84</v>
      </c>
      <c r="C105" s="48">
        <f t="shared" si="11"/>
        <v>1.3655824776674859E-2</v>
      </c>
      <c r="D105" s="37">
        <f t="shared" si="12"/>
        <v>0.71839388584200303</v>
      </c>
      <c r="E105" s="37">
        <f t="shared" si="13"/>
        <v>6</v>
      </c>
      <c r="F105" s="37">
        <f t="shared" si="14"/>
        <v>6.7183938858420031</v>
      </c>
      <c r="G105" s="48">
        <f t="shared" si="15"/>
        <v>9.0417762452933356E-3</v>
      </c>
      <c r="H105" s="37">
        <f t="shared" si="16"/>
        <v>20.705781558888905</v>
      </c>
      <c r="I105" s="37">
        <f t="shared" si="17"/>
        <v>27.424175444730906</v>
      </c>
    </row>
    <row r="106" spans="2:9">
      <c r="B106" s="17" t="s">
        <v>85</v>
      </c>
      <c r="C106" s="48">
        <f t="shared" si="11"/>
        <v>4.6451296880821273E-2</v>
      </c>
      <c r="D106" s="37">
        <f t="shared" si="12"/>
        <v>2.4436698781909283</v>
      </c>
      <c r="E106" s="37">
        <f t="shared" si="13"/>
        <v>9</v>
      </c>
      <c r="F106" s="37">
        <f t="shared" si="14"/>
        <v>11.443669878190928</v>
      </c>
      <c r="G106" s="48">
        <f t="shared" si="15"/>
        <v>1.5401166442720078E-2</v>
      </c>
      <c r="H106" s="37">
        <f t="shared" si="16"/>
        <v>35.268865260965811</v>
      </c>
      <c r="I106" s="37">
        <f t="shared" si="17"/>
        <v>46.712535139156742</v>
      </c>
    </row>
    <row r="107" spans="2:9">
      <c r="B107" s="17" t="s">
        <v>86</v>
      </c>
      <c r="C107" s="48">
        <f t="shared" si="11"/>
        <v>6.8397191447556434E-3</v>
      </c>
      <c r="D107" s="37">
        <f t="shared" si="12"/>
        <v>0.35981806260884042</v>
      </c>
      <c r="E107" s="37">
        <f t="shared" si="13"/>
        <v>6</v>
      </c>
      <c r="F107" s="37">
        <f t="shared" si="14"/>
        <v>6.3598180626088405</v>
      </c>
      <c r="G107" s="48">
        <f t="shared" si="15"/>
        <v>8.559196269225175E-3</v>
      </c>
      <c r="H107" s="37">
        <f t="shared" si="16"/>
        <v>19.600667331541974</v>
      </c>
      <c r="I107" s="37">
        <f t="shared" si="17"/>
        <v>25.960485394150815</v>
      </c>
    </row>
    <row r="108" spans="2:9">
      <c r="B108" s="17" t="s">
        <v>87</v>
      </c>
      <c r="C108" s="48">
        <f t="shared" si="11"/>
        <v>3.5243247361642824E-3</v>
      </c>
      <c r="D108" s="37">
        <f t="shared" si="12"/>
        <v>0.18540464480085747</v>
      </c>
      <c r="E108" s="37">
        <f t="shared" si="13"/>
        <v>0</v>
      </c>
      <c r="F108" s="37">
        <f t="shared" si="14"/>
        <v>0.18540464480085747</v>
      </c>
      <c r="G108" s="48">
        <f t="shared" si="15"/>
        <v>2.495220348214733E-4</v>
      </c>
      <c r="H108" s="37">
        <f t="shared" si="16"/>
        <v>0.5714086045684138</v>
      </c>
      <c r="I108" s="37">
        <f t="shared" si="17"/>
        <v>0.7568132493692713</v>
      </c>
    </row>
    <row r="109" spans="2:9">
      <c r="B109" s="39" t="s">
        <v>174</v>
      </c>
      <c r="C109" s="48">
        <f>SUM(C91:C108)</f>
        <v>0.99999999999999989</v>
      </c>
      <c r="D109" s="37">
        <f t="shared" ref="D109:I109" si="18">SUM(D91:D108)</f>
        <v>52.607140000000001</v>
      </c>
      <c r="E109" s="37">
        <f t="shared" si="18"/>
        <v>690.43202659508552</v>
      </c>
      <c r="F109" s="37">
        <f t="shared" si="18"/>
        <v>743.0391665950857</v>
      </c>
      <c r="G109" s="48">
        <f t="shared" si="18"/>
        <v>0.99999999999999967</v>
      </c>
      <c r="H109" s="37">
        <f t="shared" si="18"/>
        <v>2290.0126034049135</v>
      </c>
      <c r="I109" s="37">
        <f t="shared" si="18"/>
        <v>3033.0517699999991</v>
      </c>
    </row>
    <row r="111" spans="2:9">
      <c r="B111" s="17" t="s">
        <v>127</v>
      </c>
      <c r="D111" s="37">
        <f>B81</f>
        <v>52.607140000000001</v>
      </c>
      <c r="H111" s="37">
        <f>B84</f>
        <v>2290.0126034049144</v>
      </c>
    </row>
    <row r="112" spans="2:9">
      <c r="B112" s="17" t="s">
        <v>233</v>
      </c>
      <c r="D112" s="17" t="s">
        <v>234</v>
      </c>
      <c r="H112" s="17" t="s">
        <v>190</v>
      </c>
    </row>
  </sheetData>
  <mergeCells count="1">
    <mergeCell ref="B73:H74"/>
  </mergeCells>
  <phoneticPr fontId="10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P148"/>
  <sheetViews>
    <sheetView topLeftCell="A131" zoomScaleNormal="100" workbookViewId="0">
      <selection activeCell="K140" sqref="K140"/>
    </sheetView>
  </sheetViews>
  <sheetFormatPr baseColWidth="10" defaultRowHeight="12.75"/>
  <cols>
    <col min="1" max="1" width="5.625" style="17" customWidth="1"/>
    <col min="2" max="2" width="16.375" style="17" customWidth="1"/>
    <col min="3" max="3" width="13" style="17" bestFit="1" customWidth="1"/>
    <col min="4" max="4" width="9.75" style="17" customWidth="1"/>
    <col min="5" max="5" width="12.375" style="17" customWidth="1"/>
    <col min="6" max="6" width="11.75" style="17" customWidth="1"/>
    <col min="7" max="7" width="13.25" style="17" customWidth="1"/>
    <col min="8" max="8" width="9.125" style="17" customWidth="1"/>
    <col min="9" max="9" width="13.375" style="17" customWidth="1"/>
    <col min="10" max="16384" width="11" style="17"/>
  </cols>
  <sheetData>
    <row r="2" spans="2:11">
      <c r="B2" s="39" t="s">
        <v>62</v>
      </c>
    </row>
    <row r="3" spans="2:11">
      <c r="B3" s="94" t="s">
        <v>194</v>
      </c>
      <c r="C3" s="99"/>
      <c r="I3" s="17" t="s">
        <v>380</v>
      </c>
      <c r="J3" s="37">
        <f>F73</f>
        <v>1951.51881</v>
      </c>
      <c r="K3" s="37"/>
    </row>
    <row r="4" spans="2:11">
      <c r="I4" s="17" t="s">
        <v>447</v>
      </c>
      <c r="J4" s="37">
        <f>B82</f>
        <v>12636.58473</v>
      </c>
      <c r="K4" s="37"/>
    </row>
    <row r="5" spans="2:11">
      <c r="B5" s="39" t="s">
        <v>131</v>
      </c>
      <c r="J5" s="37">
        <f>SUM(J3:J4)</f>
        <v>14588.10354</v>
      </c>
    </row>
    <row r="6" spans="2:11">
      <c r="B6" s="99">
        <f>'Resumen '!D7</f>
        <v>14588.10354</v>
      </c>
    </row>
    <row r="8" spans="2:11">
      <c r="B8" s="39" t="s">
        <v>172</v>
      </c>
    </row>
    <row r="9" spans="2:11">
      <c r="B9" s="17" t="s">
        <v>11</v>
      </c>
    </row>
    <row r="10" spans="2:11">
      <c r="B10" s="17" t="s">
        <v>191</v>
      </c>
    </row>
    <row r="11" spans="2:11">
      <c r="B11" s="17" t="s">
        <v>548</v>
      </c>
    </row>
    <row r="14" spans="2:11">
      <c r="B14" s="39" t="s">
        <v>64</v>
      </c>
    </row>
    <row r="15" spans="2:11">
      <c r="B15" s="17" t="s">
        <v>332</v>
      </c>
    </row>
    <row r="16" spans="2:11">
      <c r="B16" s="115"/>
    </row>
    <row r="19" spans="1:7">
      <c r="B19" s="17" t="s">
        <v>65</v>
      </c>
    </row>
    <row r="20" spans="1:7">
      <c r="C20" s="17" t="s">
        <v>353</v>
      </c>
    </row>
    <row r="21" spans="1:7" ht="51">
      <c r="A21" s="36"/>
      <c r="B21" s="36"/>
      <c r="C21" s="41" t="s">
        <v>352</v>
      </c>
      <c r="D21" s="41" t="s">
        <v>436</v>
      </c>
      <c r="E21" s="41" t="s">
        <v>418</v>
      </c>
      <c r="F21" s="41" t="s">
        <v>419</v>
      </c>
      <c r="G21" s="41" t="s">
        <v>420</v>
      </c>
    </row>
    <row r="22" spans="1:7">
      <c r="B22" s="17" t="s">
        <v>70</v>
      </c>
      <c r="C22" s="37">
        <v>8445142.5</v>
      </c>
      <c r="D22" s="37">
        <f>I127</f>
        <v>1640.2705404780856</v>
      </c>
      <c r="E22" s="38">
        <f t="shared" ref="E22:E40" si="0">D22*1000/C22</f>
        <v>0.19422650837189373</v>
      </c>
      <c r="F22" s="38">
        <f>E22-E$40</f>
        <v>-0.11485951244545714</v>
      </c>
      <c r="G22" s="37">
        <f t="shared" ref="G22:G40" si="1">F22*C22/1000</f>
        <v>-970.0049500824091</v>
      </c>
    </row>
    <row r="23" spans="1:7">
      <c r="B23" s="17" t="s">
        <v>71</v>
      </c>
      <c r="C23" s="37">
        <v>1348308.5</v>
      </c>
      <c r="D23" s="37">
        <f t="shared" ref="D23:D38" si="2">I128</f>
        <v>408.8070236209573</v>
      </c>
      <c r="E23" s="38">
        <f t="shared" si="0"/>
        <v>0.30319991576182848</v>
      </c>
      <c r="F23" s="38">
        <f t="shared" ref="F23:F40" si="3">E23-E$40</f>
        <v>-5.8861050555223948E-3</v>
      </c>
      <c r="G23" s="37">
        <f t="shared" si="1"/>
        <v>-7.9362854782538168</v>
      </c>
    </row>
    <row r="24" spans="1:7">
      <c r="B24" s="17" t="s">
        <v>72</v>
      </c>
      <c r="C24" s="37">
        <v>1072762.5</v>
      </c>
      <c r="D24" s="37">
        <f t="shared" si="2"/>
        <v>350.93894676637609</v>
      </c>
      <c r="E24" s="38">
        <f t="shared" si="0"/>
        <v>0.32713573299437304</v>
      </c>
      <c r="F24" s="38">
        <f t="shared" si="3"/>
        <v>1.804971217702217E-2</v>
      </c>
      <c r="G24" s="37">
        <f t="shared" si="1"/>
        <v>19.363054359302748</v>
      </c>
    </row>
    <row r="25" spans="1:7">
      <c r="B25" s="17" t="s">
        <v>73</v>
      </c>
      <c r="C25" s="37">
        <v>1115556.5</v>
      </c>
      <c r="D25" s="37">
        <f t="shared" si="2"/>
        <v>35.580670646093409</v>
      </c>
      <c r="E25" s="38">
        <f t="shared" si="0"/>
        <v>3.1894996484797863E-2</v>
      </c>
      <c r="F25" s="38">
        <f t="shared" si="3"/>
        <v>-0.27719102433255299</v>
      </c>
      <c r="G25" s="37">
        <f t="shared" si="1"/>
        <v>-309.22224893583763</v>
      </c>
    </row>
    <row r="26" spans="1:7">
      <c r="B26" s="17" t="s">
        <v>74</v>
      </c>
      <c r="C26" s="37">
        <v>2118511.5</v>
      </c>
      <c r="D26" s="37">
        <f t="shared" si="2"/>
        <v>647.40888267020046</v>
      </c>
      <c r="E26" s="38">
        <f t="shared" si="0"/>
        <v>0.30559611438040363</v>
      </c>
      <c r="F26" s="38">
        <f t="shared" si="3"/>
        <v>-3.4899064369472432E-3</v>
      </c>
      <c r="G26" s="37">
        <f t="shared" si="1"/>
        <v>-7.3934069205967594</v>
      </c>
    </row>
    <row r="27" spans="1:7">
      <c r="B27" s="17" t="s">
        <v>75</v>
      </c>
      <c r="C27" s="37">
        <v>592874.5</v>
      </c>
      <c r="D27" s="37">
        <f t="shared" si="2"/>
        <v>150.30966417563323</v>
      </c>
      <c r="E27" s="38">
        <f t="shared" si="0"/>
        <v>0.25352695077226839</v>
      </c>
      <c r="F27" s="38">
        <f t="shared" si="3"/>
        <v>-5.5559070045082481E-2</v>
      </c>
      <c r="G27" s="37">
        <f t="shared" si="1"/>
        <v>-32.939555873443254</v>
      </c>
    </row>
    <row r="28" spans="1:7">
      <c r="B28" s="17" t="s">
        <v>76</v>
      </c>
      <c r="C28" s="37">
        <v>2532976.5</v>
      </c>
      <c r="D28" s="37">
        <f t="shared" si="2"/>
        <v>837.15717655612957</v>
      </c>
      <c r="E28" s="38">
        <f t="shared" si="0"/>
        <v>0.33050333335351889</v>
      </c>
      <c r="F28" s="38">
        <f t="shared" si="3"/>
        <v>2.1417312536168021E-2</v>
      </c>
      <c r="G28" s="37">
        <f t="shared" si="1"/>
        <v>54.249549347269003</v>
      </c>
    </row>
    <row r="29" spans="1:7">
      <c r="B29" s="17" t="s">
        <v>77</v>
      </c>
      <c r="C29" s="37">
        <v>2111443</v>
      </c>
      <c r="D29" s="37">
        <f t="shared" si="2"/>
        <v>101.27531498019427</v>
      </c>
      <c r="E29" s="38">
        <f t="shared" si="0"/>
        <v>4.7964977022914787E-2</v>
      </c>
      <c r="F29" s="38">
        <f t="shared" si="3"/>
        <v>-0.26112104379443607</v>
      </c>
      <c r="G29" s="37">
        <f t="shared" si="1"/>
        <v>-551.3422000724554</v>
      </c>
    </row>
    <row r="30" spans="1:7">
      <c r="B30" s="17" t="s">
        <v>78</v>
      </c>
      <c r="C30" s="37">
        <v>7562279</v>
      </c>
      <c r="D30" s="37">
        <f t="shared" si="2"/>
        <v>1130.2788868324558</v>
      </c>
      <c r="E30" s="38">
        <f t="shared" si="0"/>
        <v>0.14946273297143042</v>
      </c>
      <c r="F30" s="38">
        <f t="shared" si="3"/>
        <v>-0.15962328784592045</v>
      </c>
      <c r="G30" s="37">
        <f t="shared" si="1"/>
        <v>-1207.1158375881594</v>
      </c>
    </row>
    <row r="31" spans="1:7">
      <c r="B31" s="17" t="s">
        <v>79</v>
      </c>
      <c r="C31" s="37">
        <v>5121540.5</v>
      </c>
      <c r="D31" s="37">
        <f t="shared" si="2"/>
        <v>447.03149992471026</v>
      </c>
      <c r="E31" s="38">
        <f t="shared" si="0"/>
        <v>8.7284577740761843E-2</v>
      </c>
      <c r="F31" s="38">
        <f t="shared" si="3"/>
        <v>-0.22180144307658903</v>
      </c>
      <c r="G31" s="37">
        <f t="shared" si="1"/>
        <v>-1135.9650736751953</v>
      </c>
    </row>
    <row r="32" spans="1:7">
      <c r="B32" s="17" t="s">
        <v>80</v>
      </c>
      <c r="C32" s="37">
        <v>1106067</v>
      </c>
      <c r="D32" s="37">
        <f t="shared" si="2"/>
        <v>224.79081746018673</v>
      </c>
      <c r="E32" s="38">
        <f t="shared" si="0"/>
        <v>0.203234358732506</v>
      </c>
      <c r="F32" s="38">
        <f t="shared" si="3"/>
        <v>-0.10585166208484487</v>
      </c>
      <c r="G32" s="37">
        <f t="shared" si="1"/>
        <v>-117.07903032719811</v>
      </c>
    </row>
    <row r="33" spans="1:12">
      <c r="B33" s="17" t="s">
        <v>81</v>
      </c>
      <c r="C33" s="37">
        <v>2773719</v>
      </c>
      <c r="D33" s="37">
        <f t="shared" si="2"/>
        <v>362.00165222272449</v>
      </c>
      <c r="E33" s="38">
        <f t="shared" si="0"/>
        <v>0.130511292680594</v>
      </c>
      <c r="F33" s="38">
        <f t="shared" si="3"/>
        <v>-0.17857472813675687</v>
      </c>
      <c r="G33" s="37">
        <f t="shared" si="1"/>
        <v>-495.31611635275715</v>
      </c>
    </row>
    <row r="34" spans="1:12">
      <c r="B34" s="17" t="s">
        <v>82</v>
      </c>
      <c r="C34" s="37">
        <v>6497055.5</v>
      </c>
      <c r="D34" s="37">
        <f t="shared" si="2"/>
        <v>7001.9018815779446</v>
      </c>
      <c r="E34" s="38">
        <f t="shared" si="0"/>
        <v>1.0777038739438112</v>
      </c>
      <c r="F34" s="38">
        <f t="shared" si="3"/>
        <v>0.76861785312646025</v>
      </c>
      <c r="G34" s="37">
        <f t="shared" si="1"/>
        <v>4993.75285005346</v>
      </c>
    </row>
    <row r="35" spans="1:12">
      <c r="B35" s="17" t="s">
        <v>83</v>
      </c>
      <c r="C35" s="37">
        <v>1473249</v>
      </c>
      <c r="D35" s="37">
        <f t="shared" si="2"/>
        <v>356.81406096938701</v>
      </c>
      <c r="E35" s="38">
        <f t="shared" si="0"/>
        <v>0.24219535256388228</v>
      </c>
      <c r="F35" s="38">
        <f t="shared" si="3"/>
        <v>-6.6890668253468594E-2</v>
      </c>
      <c r="G35" s="37">
        <f t="shared" si="1"/>
        <v>-98.546610113754355</v>
      </c>
    </row>
    <row r="36" spans="1:12">
      <c r="B36" s="17" t="s">
        <v>84</v>
      </c>
      <c r="C36" s="37">
        <v>644521.5</v>
      </c>
      <c r="D36" s="37">
        <f t="shared" si="2"/>
        <v>81.019149844631087</v>
      </c>
      <c r="E36" s="38">
        <f t="shared" si="0"/>
        <v>0.12570434011065743</v>
      </c>
      <c r="F36" s="38">
        <f t="shared" si="3"/>
        <v>-0.18338168070669345</v>
      </c>
      <c r="G36" s="37">
        <f t="shared" si="1"/>
        <v>-118.19343592159912</v>
      </c>
    </row>
    <row r="37" spans="1:12">
      <c r="B37" s="17" t="s">
        <v>85</v>
      </c>
      <c r="C37" s="37">
        <v>2192387.5</v>
      </c>
      <c r="D37" s="37">
        <f t="shared" si="2"/>
        <v>228.47391623530797</v>
      </c>
      <c r="E37" s="38">
        <f t="shared" si="0"/>
        <v>0.10421237862162047</v>
      </c>
      <c r="F37" s="38">
        <f t="shared" si="3"/>
        <v>-0.2048736421957304</v>
      </c>
      <c r="G37" s="37">
        <f t="shared" si="1"/>
        <v>-449.16241222939186</v>
      </c>
    </row>
    <row r="38" spans="1:12">
      <c r="B38" s="17" t="s">
        <v>86</v>
      </c>
      <c r="C38" s="37">
        <v>322818</v>
      </c>
      <c r="D38" s="37">
        <f t="shared" si="2"/>
        <v>583.6706463780489</v>
      </c>
      <c r="E38" s="38">
        <f t="shared" si="0"/>
        <v>1.808048641581476</v>
      </c>
      <c r="F38" s="38">
        <f t="shared" si="3"/>
        <v>1.4989626207641251</v>
      </c>
      <c r="G38" s="37">
        <f t="shared" si="1"/>
        <v>483.89211530983334</v>
      </c>
    </row>
    <row r="39" spans="1:12">
      <c r="B39" s="17" t="s">
        <v>87</v>
      </c>
      <c r="C39" s="37">
        <v>166339.5</v>
      </c>
      <c r="D39" s="37">
        <f>I144</f>
        <v>0.37280866093396453</v>
      </c>
      <c r="E39" s="38">
        <f t="shared" si="0"/>
        <v>2.2412515423814818E-3</v>
      </c>
      <c r="F39" s="38">
        <f t="shared" si="3"/>
        <v>-0.3068447692749694</v>
      </c>
      <c r="G39" s="37">
        <f t="shared" si="1"/>
        <v>-51.040405498813769</v>
      </c>
    </row>
    <row r="40" spans="1:12">
      <c r="A40" s="39"/>
      <c r="B40" s="39" t="s">
        <v>184</v>
      </c>
      <c r="C40" s="37">
        <v>47197552</v>
      </c>
      <c r="D40" s="60">
        <f>SUM(D22:D39)</f>
        <v>14588.10354</v>
      </c>
      <c r="E40" s="38">
        <f t="shared" si="0"/>
        <v>0.30908602081735087</v>
      </c>
      <c r="F40" s="40">
        <f t="shared" si="3"/>
        <v>0</v>
      </c>
      <c r="G40" s="37">
        <f t="shared" si="1"/>
        <v>0</v>
      </c>
    </row>
    <row r="41" spans="1:12">
      <c r="C41" s="37"/>
    </row>
    <row r="44" spans="1:12">
      <c r="B44" s="100" t="s">
        <v>197</v>
      </c>
    </row>
    <row r="45" spans="1:12" ht="26.25" customHeight="1">
      <c r="B45" s="17" t="s">
        <v>195</v>
      </c>
      <c r="E45" s="118">
        <v>1951.51881</v>
      </c>
    </row>
    <row r="47" spans="1:12" s="52" customFormat="1" ht="25.5">
      <c r="B47" s="17"/>
      <c r="C47" s="17"/>
      <c r="D47" s="17"/>
      <c r="E47" s="52" t="s">
        <v>429</v>
      </c>
      <c r="F47" s="17"/>
      <c r="G47" s="17"/>
      <c r="H47" s="17"/>
      <c r="I47" s="17"/>
      <c r="J47" s="17"/>
      <c r="K47" s="17"/>
      <c r="L47" s="17"/>
    </row>
    <row r="48" spans="1:12" ht="76.5">
      <c r="B48" s="102"/>
      <c r="C48" s="17" t="s">
        <v>444</v>
      </c>
      <c r="D48" s="20" t="s">
        <v>445</v>
      </c>
      <c r="E48" s="52" t="s">
        <v>446</v>
      </c>
      <c r="F48" s="126" t="s">
        <v>134</v>
      </c>
      <c r="G48" s="291"/>
      <c r="H48" s="291"/>
      <c r="I48" s="290"/>
      <c r="J48" s="290"/>
      <c r="K48" s="126"/>
      <c r="L48" s="37"/>
    </row>
    <row r="49" spans="2:12">
      <c r="B49" s="17" t="s">
        <v>70</v>
      </c>
      <c r="C49" s="17">
        <v>0</v>
      </c>
      <c r="D49" s="17">
        <v>0</v>
      </c>
      <c r="E49" s="17">
        <v>0</v>
      </c>
      <c r="F49" s="37">
        <f>SUM(C49:E49)</f>
        <v>0</v>
      </c>
      <c r="G49" s="156"/>
      <c r="H49" s="156"/>
      <c r="I49" s="155"/>
      <c r="J49" s="155"/>
      <c r="K49" s="155"/>
      <c r="L49" s="37"/>
    </row>
    <row r="50" spans="2:12">
      <c r="B50" s="17" t="s">
        <v>71</v>
      </c>
      <c r="C50" s="17">
        <v>0</v>
      </c>
      <c r="D50" s="17">
        <v>0</v>
      </c>
      <c r="E50" s="17">
        <v>0</v>
      </c>
      <c r="F50" s="37">
        <f t="shared" ref="F50:F72" si="4">SUM(C50:E50)</f>
        <v>0</v>
      </c>
      <c r="G50" s="156"/>
      <c r="H50" s="156"/>
      <c r="I50" s="155"/>
      <c r="J50" s="155"/>
      <c r="K50" s="155"/>
      <c r="L50" s="37"/>
    </row>
    <row r="51" spans="2:12">
      <c r="B51" s="17" t="s">
        <v>72</v>
      </c>
      <c r="C51" s="17">
        <v>0</v>
      </c>
      <c r="D51" s="17">
        <v>0</v>
      </c>
      <c r="E51" s="17">
        <v>0</v>
      </c>
      <c r="F51" s="37">
        <f t="shared" si="4"/>
        <v>0</v>
      </c>
      <c r="G51" s="156"/>
      <c r="H51" s="156"/>
      <c r="I51" s="155"/>
      <c r="J51" s="155"/>
      <c r="K51" s="155"/>
      <c r="L51" s="37"/>
    </row>
    <row r="52" spans="2:12">
      <c r="B52" s="17" t="s">
        <v>73</v>
      </c>
      <c r="C52" s="17">
        <v>0</v>
      </c>
      <c r="D52" s="17">
        <v>0</v>
      </c>
      <c r="E52" s="17">
        <v>0</v>
      </c>
      <c r="F52" s="37">
        <f t="shared" si="4"/>
        <v>0</v>
      </c>
      <c r="G52" s="156"/>
      <c r="H52" s="156"/>
      <c r="I52" s="155"/>
      <c r="J52" s="155"/>
      <c r="K52" s="155"/>
      <c r="L52" s="37"/>
    </row>
    <row r="53" spans="2:12">
      <c r="B53" s="17" t="s">
        <v>74</v>
      </c>
      <c r="C53" s="17">
        <v>0</v>
      </c>
      <c r="D53" s="17">
        <v>0</v>
      </c>
      <c r="E53" s="17">
        <v>0</v>
      </c>
      <c r="F53" s="37">
        <f t="shared" si="4"/>
        <v>0</v>
      </c>
      <c r="G53" s="156"/>
      <c r="H53" s="156"/>
      <c r="I53" s="155"/>
      <c r="J53" s="155"/>
      <c r="K53" s="155"/>
      <c r="L53" s="37"/>
    </row>
    <row r="54" spans="2:12">
      <c r="B54" s="17" t="s">
        <v>75</v>
      </c>
      <c r="C54" s="17">
        <v>0</v>
      </c>
      <c r="D54" s="17">
        <v>0</v>
      </c>
      <c r="E54" s="17">
        <v>0</v>
      </c>
      <c r="F54" s="37">
        <f t="shared" si="4"/>
        <v>0</v>
      </c>
      <c r="G54" s="156"/>
      <c r="H54" s="156"/>
      <c r="I54" s="155"/>
      <c r="J54" s="155"/>
      <c r="K54" s="155"/>
      <c r="L54" s="37"/>
    </row>
    <row r="55" spans="2:12">
      <c r="B55" s="17" t="s">
        <v>76</v>
      </c>
      <c r="C55" s="17">
        <v>0</v>
      </c>
      <c r="D55" s="17">
        <v>0</v>
      </c>
      <c r="E55" s="17">
        <v>0</v>
      </c>
      <c r="F55" s="37">
        <f t="shared" si="4"/>
        <v>0</v>
      </c>
      <c r="G55" s="156"/>
      <c r="H55" s="156"/>
      <c r="I55" s="155"/>
      <c r="J55" s="155"/>
      <c r="K55" s="155"/>
      <c r="L55" s="37"/>
    </row>
    <row r="56" spans="2:12">
      <c r="B56" s="17" t="s">
        <v>77</v>
      </c>
      <c r="C56" s="17">
        <v>0</v>
      </c>
      <c r="D56" s="17">
        <v>0</v>
      </c>
      <c r="E56" s="17">
        <v>0</v>
      </c>
      <c r="F56" s="37">
        <f t="shared" si="4"/>
        <v>0</v>
      </c>
      <c r="G56" s="156"/>
      <c r="H56" s="156"/>
      <c r="I56" s="155"/>
      <c r="J56" s="155"/>
      <c r="K56" s="155"/>
      <c r="L56" s="37"/>
    </row>
    <row r="57" spans="2:12">
      <c r="B57" s="17" t="s">
        <v>78</v>
      </c>
      <c r="C57" s="17">
        <v>0</v>
      </c>
      <c r="D57" s="17">
        <v>0</v>
      </c>
      <c r="E57" s="17">
        <v>0</v>
      </c>
      <c r="F57" s="37">
        <f t="shared" si="4"/>
        <v>0</v>
      </c>
      <c r="G57" s="156"/>
      <c r="H57" s="156"/>
      <c r="I57" s="155"/>
      <c r="J57" s="155"/>
      <c r="K57" s="155"/>
      <c r="L57" s="37"/>
    </row>
    <row r="58" spans="2:12">
      <c r="B58" s="17" t="s">
        <v>79</v>
      </c>
      <c r="C58" s="17">
        <v>0</v>
      </c>
      <c r="D58" s="17">
        <v>0</v>
      </c>
      <c r="E58" s="17">
        <v>0</v>
      </c>
      <c r="F58" s="37">
        <f t="shared" si="4"/>
        <v>0</v>
      </c>
      <c r="G58" s="156"/>
      <c r="H58" s="156"/>
      <c r="I58" s="155"/>
      <c r="J58" s="155"/>
      <c r="K58" s="155"/>
      <c r="L58" s="37"/>
    </row>
    <row r="59" spans="2:12">
      <c r="B59" s="17" t="s">
        <v>80</v>
      </c>
      <c r="C59" s="17">
        <v>0</v>
      </c>
      <c r="D59" s="17">
        <v>0</v>
      </c>
      <c r="E59" s="17">
        <v>0</v>
      </c>
      <c r="F59" s="37">
        <f t="shared" si="4"/>
        <v>0</v>
      </c>
      <c r="G59" s="156"/>
      <c r="H59" s="156"/>
      <c r="I59" s="155"/>
      <c r="J59" s="155"/>
      <c r="K59" s="155"/>
      <c r="L59" s="37"/>
    </row>
    <row r="60" spans="2:12">
      <c r="B60" s="17" t="s">
        <v>81</v>
      </c>
      <c r="C60" s="17">
        <v>0</v>
      </c>
      <c r="D60" s="17">
        <v>0</v>
      </c>
      <c r="E60" s="17">
        <v>0</v>
      </c>
      <c r="F60" s="37">
        <f t="shared" si="4"/>
        <v>0</v>
      </c>
      <c r="G60" s="156"/>
      <c r="H60" s="156"/>
      <c r="I60" s="155"/>
      <c r="J60" s="155"/>
      <c r="K60" s="155"/>
      <c r="L60" s="37"/>
    </row>
    <row r="61" spans="2:12">
      <c r="B61" s="17" t="s">
        <v>82</v>
      </c>
      <c r="C61" s="59">
        <v>0</v>
      </c>
      <c r="D61" s="17">
        <v>0</v>
      </c>
      <c r="E61" s="59">
        <v>0</v>
      </c>
      <c r="F61" s="37">
        <f>SUM(C61:E61)</f>
        <v>0</v>
      </c>
      <c r="G61" s="156"/>
      <c r="H61" s="156"/>
      <c r="I61" s="155"/>
      <c r="J61" s="155"/>
      <c r="K61" s="155"/>
      <c r="L61" s="37"/>
    </row>
    <row r="62" spans="2:12">
      <c r="B62" s="17" t="s">
        <v>83</v>
      </c>
      <c r="C62" s="17">
        <v>0</v>
      </c>
      <c r="D62" s="17">
        <v>0</v>
      </c>
      <c r="E62" s="17">
        <v>0</v>
      </c>
      <c r="F62" s="37">
        <f t="shared" si="4"/>
        <v>0</v>
      </c>
      <c r="G62" s="156"/>
      <c r="H62" s="156"/>
      <c r="I62" s="155"/>
      <c r="J62" s="155"/>
      <c r="K62" s="155"/>
      <c r="L62" s="37"/>
    </row>
    <row r="63" spans="2:12">
      <c r="B63" s="17" t="s">
        <v>84</v>
      </c>
      <c r="C63" s="17">
        <v>0</v>
      </c>
      <c r="D63" s="17">
        <v>0</v>
      </c>
      <c r="E63" s="17">
        <v>0</v>
      </c>
      <c r="F63" s="37">
        <f t="shared" si="4"/>
        <v>0</v>
      </c>
      <c r="G63" s="156"/>
      <c r="H63" s="156"/>
      <c r="I63" s="155"/>
      <c r="J63" s="155"/>
      <c r="K63" s="155"/>
      <c r="L63" s="37"/>
    </row>
    <row r="64" spans="2:12">
      <c r="B64" s="17" t="s">
        <v>85</v>
      </c>
      <c r="C64" s="17">
        <v>0</v>
      </c>
      <c r="D64" s="17">
        <v>0</v>
      </c>
      <c r="E64" s="17">
        <v>0</v>
      </c>
      <c r="F64" s="37">
        <f t="shared" si="4"/>
        <v>0</v>
      </c>
      <c r="G64" s="156"/>
      <c r="H64" s="156"/>
      <c r="I64" s="155"/>
      <c r="J64" s="155"/>
      <c r="K64" s="155"/>
      <c r="L64" s="37"/>
    </row>
    <row r="65" spans="2:14">
      <c r="B65" s="17" t="s">
        <v>86</v>
      </c>
      <c r="C65" s="17">
        <v>0</v>
      </c>
      <c r="D65" s="17">
        <v>0</v>
      </c>
      <c r="E65" s="17">
        <v>0</v>
      </c>
      <c r="F65" s="37">
        <f t="shared" si="4"/>
        <v>0</v>
      </c>
      <c r="G65" s="156"/>
      <c r="H65" s="156"/>
      <c r="I65" s="155"/>
      <c r="J65" s="155"/>
      <c r="K65" s="155"/>
      <c r="L65" s="37"/>
    </row>
    <row r="66" spans="2:14">
      <c r="B66" s="17" t="s">
        <v>87</v>
      </c>
      <c r="C66" s="17">
        <v>0</v>
      </c>
      <c r="D66" s="17">
        <v>0</v>
      </c>
      <c r="E66" s="17">
        <v>0</v>
      </c>
      <c r="F66" s="37">
        <f t="shared" si="4"/>
        <v>0</v>
      </c>
      <c r="G66" s="156"/>
      <c r="H66" s="156"/>
      <c r="I66" s="155"/>
      <c r="J66" s="155"/>
      <c r="K66" s="155"/>
      <c r="L66" s="37"/>
    </row>
    <row r="67" spans="2:14">
      <c r="B67" s="120" t="s">
        <v>414</v>
      </c>
      <c r="C67" s="37">
        <f>SUM(C49:C66)</f>
        <v>0</v>
      </c>
      <c r="D67" s="37">
        <f>SUM(D49:D66)</f>
        <v>0</v>
      </c>
      <c r="E67" s="37">
        <f>SUM(E49:E66)</f>
        <v>0</v>
      </c>
      <c r="F67" s="37">
        <f t="shared" si="4"/>
        <v>0</v>
      </c>
      <c r="G67" s="156"/>
      <c r="H67" s="156"/>
      <c r="I67" s="155"/>
      <c r="J67" s="155"/>
      <c r="K67" s="155"/>
    </row>
    <row r="68" spans="2:14" ht="23.25" customHeight="1">
      <c r="B68" s="95" t="s">
        <v>302</v>
      </c>
      <c r="C68" s="37">
        <v>0</v>
      </c>
      <c r="D68" s="17">
        <v>0</v>
      </c>
      <c r="E68" s="17">
        <v>0</v>
      </c>
      <c r="F68" s="37">
        <f t="shared" si="4"/>
        <v>0</v>
      </c>
      <c r="G68" s="156"/>
      <c r="H68" s="156"/>
      <c r="I68" s="15"/>
      <c r="J68" s="15"/>
      <c r="N68" s="37"/>
    </row>
    <row r="69" spans="2:14" ht="25.5" customHeight="1">
      <c r="B69" s="95" t="s">
        <v>379</v>
      </c>
      <c r="C69" s="178">
        <v>10.018809999999998</v>
      </c>
      <c r="D69" s="110">
        <v>0</v>
      </c>
      <c r="E69" s="178">
        <v>1941.5</v>
      </c>
      <c r="F69" s="37">
        <f>SUM(C69:E69)</f>
        <v>1951.51881</v>
      </c>
      <c r="G69" s="156"/>
      <c r="H69" s="156"/>
      <c r="I69" s="15"/>
      <c r="J69" s="15"/>
      <c r="N69" s="37"/>
    </row>
    <row r="70" spans="2:14">
      <c r="B70" s="95" t="s">
        <v>304</v>
      </c>
      <c r="C70" s="37">
        <v>0</v>
      </c>
      <c r="D70" s="17">
        <v>0</v>
      </c>
      <c r="E70" s="17">
        <v>0</v>
      </c>
      <c r="F70" s="37">
        <f t="shared" si="4"/>
        <v>0</v>
      </c>
      <c r="G70" s="156"/>
      <c r="H70" s="156"/>
      <c r="I70" s="15"/>
      <c r="J70" s="15"/>
      <c r="N70" s="37"/>
    </row>
    <row r="71" spans="2:14">
      <c r="B71" s="95" t="s">
        <v>277</v>
      </c>
      <c r="C71" s="37">
        <v>0</v>
      </c>
      <c r="D71" s="17">
        <v>0</v>
      </c>
      <c r="E71" s="17">
        <v>0</v>
      </c>
      <c r="F71" s="37">
        <f t="shared" si="4"/>
        <v>0</v>
      </c>
      <c r="G71" s="156"/>
      <c r="H71" s="156"/>
      <c r="I71" s="15"/>
      <c r="J71" s="15"/>
      <c r="L71" s="37"/>
      <c r="N71" s="37"/>
    </row>
    <row r="72" spans="2:14" ht="25.5">
      <c r="B72" s="120" t="s">
        <v>415</v>
      </c>
      <c r="C72" s="37">
        <f>SUM(C68:C71)</f>
        <v>10.018809999999998</v>
      </c>
      <c r="D72" s="37">
        <f>SUM(D68:D71)</f>
        <v>0</v>
      </c>
      <c r="E72" s="37">
        <f>SUM(E68:E71)</f>
        <v>1941.5</v>
      </c>
      <c r="F72" s="37">
        <f t="shared" si="4"/>
        <v>1951.51881</v>
      </c>
      <c r="G72" s="156"/>
      <c r="H72" s="156"/>
      <c r="I72" s="15"/>
      <c r="J72" s="15"/>
      <c r="L72" s="37"/>
      <c r="N72" s="37"/>
    </row>
    <row r="73" spans="2:14">
      <c r="B73" s="120" t="s">
        <v>394</v>
      </c>
      <c r="C73" s="37">
        <f>C67+C72</f>
        <v>10.018809999999998</v>
      </c>
      <c r="D73" s="37">
        <f>D67+D72</f>
        <v>0</v>
      </c>
      <c r="E73" s="37">
        <f>E67+E72</f>
        <v>1941.5</v>
      </c>
      <c r="F73" s="37">
        <f>F67+F72</f>
        <v>1951.51881</v>
      </c>
      <c r="G73" s="156"/>
      <c r="H73" s="156"/>
      <c r="I73" s="15"/>
      <c r="J73" s="109"/>
      <c r="K73" s="37"/>
      <c r="M73" s="37"/>
    </row>
    <row r="74" spans="2:14">
      <c r="B74" s="17" t="s">
        <v>135</v>
      </c>
      <c r="D74" s="37">
        <f>F73</f>
        <v>1951.51881</v>
      </c>
      <c r="E74" s="106"/>
      <c r="G74" s="15"/>
      <c r="H74" s="15"/>
      <c r="I74" s="15"/>
      <c r="J74" s="15"/>
      <c r="L74" s="122"/>
    </row>
    <row r="75" spans="2:14">
      <c r="D75" s="37"/>
      <c r="E75" s="106"/>
      <c r="G75" s="15"/>
      <c r="H75" s="15"/>
      <c r="I75" s="15"/>
      <c r="J75" s="15"/>
      <c r="L75" s="122"/>
    </row>
    <row r="76" spans="2:14">
      <c r="B76" s="123" t="s">
        <v>316</v>
      </c>
      <c r="D76" s="37"/>
      <c r="E76" s="106"/>
      <c r="G76" s="15"/>
      <c r="H76" s="15"/>
      <c r="I76" s="15"/>
      <c r="J76" s="15"/>
      <c r="L76" s="122"/>
    </row>
    <row r="77" spans="2:14">
      <c r="B77" s="123"/>
      <c r="D77" s="37"/>
      <c r="E77" s="106"/>
      <c r="G77" s="15"/>
      <c r="H77" s="15"/>
      <c r="I77" s="15"/>
      <c r="J77" s="15"/>
      <c r="L77" s="122"/>
    </row>
    <row r="78" spans="2:14">
      <c r="B78" s="17" t="s">
        <v>454</v>
      </c>
      <c r="G78" s="15"/>
      <c r="H78" s="15"/>
      <c r="I78" s="15"/>
      <c r="J78" s="15"/>
      <c r="L78" s="37"/>
    </row>
    <row r="79" spans="2:14">
      <c r="L79" s="37"/>
    </row>
    <row r="80" spans="2:14">
      <c r="B80" s="100" t="s">
        <v>556</v>
      </c>
      <c r="L80" s="37"/>
    </row>
    <row r="81" spans="2:16">
      <c r="B81" s="17" t="s">
        <v>311</v>
      </c>
      <c r="L81" s="37"/>
    </row>
    <row r="82" spans="2:16">
      <c r="B82" s="37">
        <v>12636.58473</v>
      </c>
      <c r="L82" s="37"/>
    </row>
    <row r="83" spans="2:16" ht="38.25">
      <c r="G83" s="47" t="s">
        <v>437</v>
      </c>
      <c r="H83" s="47" t="s">
        <v>437</v>
      </c>
      <c r="I83" s="47" t="s">
        <v>437</v>
      </c>
      <c r="J83" s="47" t="s">
        <v>437</v>
      </c>
    </row>
    <row r="84" spans="2:16" ht="87" customHeight="1">
      <c r="B84" s="20"/>
      <c r="C84" s="43" t="s">
        <v>448</v>
      </c>
      <c r="D84" s="43" t="s">
        <v>444</v>
      </c>
      <c r="E84" s="43" t="s">
        <v>449</v>
      </c>
      <c r="F84" s="47" t="s">
        <v>459</v>
      </c>
      <c r="G84" s="47" t="s">
        <v>455</v>
      </c>
      <c r="H84" s="47" t="s">
        <v>456</v>
      </c>
      <c r="I84" s="47" t="s">
        <v>457</v>
      </c>
      <c r="J84" s="47" t="s">
        <v>458</v>
      </c>
      <c r="K84" s="43" t="s">
        <v>450</v>
      </c>
      <c r="L84" s="43" t="s">
        <v>451</v>
      </c>
      <c r="M84" s="20" t="s">
        <v>184</v>
      </c>
      <c r="N84" s="20" t="s">
        <v>453</v>
      </c>
    </row>
    <row r="85" spans="2:16">
      <c r="B85" s="45" t="s">
        <v>70</v>
      </c>
      <c r="C85" s="354">
        <v>0</v>
      </c>
      <c r="D85" s="354">
        <v>0</v>
      </c>
      <c r="E85" s="354">
        <v>0</v>
      </c>
      <c r="F85" s="355">
        <v>0</v>
      </c>
      <c r="G85" s="110">
        <v>250.03051000000002</v>
      </c>
      <c r="H85" s="110">
        <v>51</v>
      </c>
      <c r="I85" s="110">
        <v>190.226</v>
      </c>
      <c r="J85" s="110">
        <v>121.258</v>
      </c>
      <c r="K85" s="354">
        <v>0</v>
      </c>
      <c r="L85" s="354">
        <v>500</v>
      </c>
      <c r="M85" s="354">
        <f t="shared" ref="M85:M108" si="5">SUM(C85:L85)</f>
        <v>1112.51451</v>
      </c>
      <c r="N85" s="356">
        <f t="shared" ref="N85:N103" si="6">M85/$M$103</f>
        <v>0.11195323905920826</v>
      </c>
      <c r="P85" s="37"/>
    </row>
    <row r="86" spans="2:16">
      <c r="B86" s="45" t="s">
        <v>71</v>
      </c>
      <c r="C86" s="354">
        <v>0</v>
      </c>
      <c r="D86" s="354">
        <v>0</v>
      </c>
      <c r="E86" s="354">
        <v>0</v>
      </c>
      <c r="F86" s="355">
        <v>0</v>
      </c>
      <c r="G86" s="110">
        <v>176.84800000000001</v>
      </c>
      <c r="H86" s="110">
        <v>0</v>
      </c>
      <c r="I86" s="110">
        <v>61</v>
      </c>
      <c r="J86" s="110">
        <v>40.588999999999999</v>
      </c>
      <c r="K86" s="354">
        <v>0</v>
      </c>
      <c r="L86" s="354">
        <v>0</v>
      </c>
      <c r="M86" s="354">
        <f t="shared" si="5"/>
        <v>278.43700000000001</v>
      </c>
      <c r="N86" s="356">
        <f t="shared" si="6"/>
        <v>2.8019341540029684E-2</v>
      </c>
      <c r="P86" s="37"/>
    </row>
    <row r="87" spans="2:16">
      <c r="B87" s="45" t="s">
        <v>72</v>
      </c>
      <c r="C87" s="354">
        <v>0</v>
      </c>
      <c r="D87" s="354">
        <v>0</v>
      </c>
      <c r="E87" s="354">
        <v>0</v>
      </c>
      <c r="F87" s="355">
        <v>0</v>
      </c>
      <c r="G87" s="110">
        <v>10.153499999999999</v>
      </c>
      <c r="H87" s="110">
        <v>25</v>
      </c>
      <c r="I87" s="110">
        <v>54</v>
      </c>
      <c r="J87" s="110">
        <v>150</v>
      </c>
      <c r="K87" s="354">
        <v>0</v>
      </c>
      <c r="L87" s="354">
        <v>0</v>
      </c>
      <c r="M87" s="354">
        <f t="shared" si="5"/>
        <v>239.15350000000001</v>
      </c>
      <c r="N87" s="356">
        <f t="shared" si="6"/>
        <v>2.4066211017190565E-2</v>
      </c>
      <c r="P87" s="37"/>
    </row>
    <row r="88" spans="2:16">
      <c r="B88" s="45" t="s">
        <v>73</v>
      </c>
      <c r="C88" s="354">
        <v>0</v>
      </c>
      <c r="D88" s="354">
        <v>0</v>
      </c>
      <c r="E88" s="354">
        <v>0</v>
      </c>
      <c r="F88" s="355">
        <v>0</v>
      </c>
      <c r="G88" s="110">
        <v>3.52352</v>
      </c>
      <c r="H88" s="110">
        <v>0</v>
      </c>
      <c r="I88" s="110">
        <v>15</v>
      </c>
      <c r="J88" s="110">
        <v>4.17523</v>
      </c>
      <c r="K88" s="354">
        <v>0</v>
      </c>
      <c r="L88" s="354">
        <v>0</v>
      </c>
      <c r="M88" s="354">
        <f t="shared" si="5"/>
        <v>22.69875</v>
      </c>
      <c r="N88" s="356">
        <f t="shared" si="6"/>
        <v>2.2841936552317E-3</v>
      </c>
      <c r="P88" s="37"/>
    </row>
    <row r="89" spans="2:16">
      <c r="B89" s="45" t="s">
        <v>74</v>
      </c>
      <c r="C89" s="354">
        <v>0</v>
      </c>
      <c r="D89" s="354">
        <v>0</v>
      </c>
      <c r="E89" s="354">
        <v>0</v>
      </c>
      <c r="F89" s="355">
        <v>0</v>
      </c>
      <c r="G89" s="110">
        <v>362.64562000000001</v>
      </c>
      <c r="H89" s="110">
        <v>0</v>
      </c>
      <c r="I89" s="110">
        <v>63</v>
      </c>
      <c r="J89" s="110">
        <v>15.327999999999999</v>
      </c>
      <c r="K89" s="354">
        <v>0</v>
      </c>
      <c r="L89" s="354">
        <v>0</v>
      </c>
      <c r="M89" s="354">
        <f t="shared" si="5"/>
        <v>440.97361999999998</v>
      </c>
      <c r="N89" s="356">
        <f t="shared" si="6"/>
        <v>4.4375533671614273E-2</v>
      </c>
      <c r="P89" s="37"/>
    </row>
    <row r="90" spans="2:16">
      <c r="B90" s="45" t="s">
        <v>75</v>
      </c>
      <c r="C90" s="354">
        <v>0</v>
      </c>
      <c r="D90" s="354">
        <v>0</v>
      </c>
      <c r="E90" s="354">
        <v>0</v>
      </c>
      <c r="F90" s="355">
        <v>0</v>
      </c>
      <c r="G90" s="110">
        <v>49</v>
      </c>
      <c r="H90" s="110">
        <v>0</v>
      </c>
      <c r="I90" s="110">
        <v>53.225999999999999</v>
      </c>
      <c r="J90" s="110">
        <v>0</v>
      </c>
      <c r="K90" s="354">
        <v>0</v>
      </c>
      <c r="L90" s="354">
        <v>0</v>
      </c>
      <c r="M90" s="354">
        <f t="shared" si="5"/>
        <v>102.226</v>
      </c>
      <c r="N90" s="356">
        <f t="shared" si="6"/>
        <v>1.0287085438612951E-2</v>
      </c>
      <c r="P90" s="37"/>
    </row>
    <row r="91" spans="2:16">
      <c r="B91" s="45" t="s">
        <v>76</v>
      </c>
      <c r="C91" s="354">
        <v>0</v>
      </c>
      <c r="D91" s="354">
        <v>0</v>
      </c>
      <c r="E91" s="354">
        <v>0</v>
      </c>
      <c r="F91" s="355">
        <v>0</v>
      </c>
      <c r="G91" s="110">
        <v>470.24453999999997</v>
      </c>
      <c r="H91" s="110">
        <v>40</v>
      </c>
      <c r="I91" s="110">
        <v>60.290999999999997</v>
      </c>
      <c r="J91" s="110">
        <v>0</v>
      </c>
      <c r="K91" s="354">
        <v>0</v>
      </c>
      <c r="L91" s="354">
        <v>0</v>
      </c>
      <c r="M91" s="354">
        <f t="shared" si="5"/>
        <v>570.53553999999997</v>
      </c>
      <c r="N91" s="356">
        <f t="shared" si="6"/>
        <v>5.7413454950259006E-2</v>
      </c>
      <c r="P91" s="37"/>
    </row>
    <row r="92" spans="2:16">
      <c r="B92" s="45" t="s">
        <v>77</v>
      </c>
      <c r="C92" s="354">
        <v>0</v>
      </c>
      <c r="D92" s="354">
        <v>14.0602</v>
      </c>
      <c r="E92" s="354">
        <v>0</v>
      </c>
      <c r="F92" s="355">
        <v>0</v>
      </c>
      <c r="G92" s="110">
        <v>27.732599999999998</v>
      </c>
      <c r="H92" s="110">
        <v>0</v>
      </c>
      <c r="I92" s="110">
        <v>24.452000000000002</v>
      </c>
      <c r="J92" s="110">
        <v>0</v>
      </c>
      <c r="K92" s="354">
        <v>0</v>
      </c>
      <c r="L92" s="354">
        <v>0</v>
      </c>
      <c r="M92" s="354">
        <f t="shared" si="5"/>
        <v>66.244799999999998</v>
      </c>
      <c r="N92" s="356">
        <f t="shared" si="6"/>
        <v>6.6662680478921923E-3</v>
      </c>
      <c r="P92" s="37"/>
    </row>
    <row r="93" spans="2:16">
      <c r="B93" s="45" t="s">
        <v>78</v>
      </c>
      <c r="C93" s="354">
        <v>0</v>
      </c>
      <c r="D93" s="354">
        <v>0</v>
      </c>
      <c r="E93" s="354">
        <v>0</v>
      </c>
      <c r="F93" s="355">
        <v>0</v>
      </c>
      <c r="G93" s="110">
        <v>0</v>
      </c>
      <c r="H93" s="110">
        <v>30</v>
      </c>
      <c r="I93" s="110">
        <v>468.226</v>
      </c>
      <c r="J93" s="110">
        <v>265.70600000000002</v>
      </c>
      <c r="K93" s="354">
        <v>0</v>
      </c>
      <c r="L93" s="354">
        <v>0</v>
      </c>
      <c r="M93" s="354">
        <f t="shared" si="5"/>
        <v>763.93200000000002</v>
      </c>
      <c r="N93" s="356">
        <f t="shared" si="6"/>
        <v>7.6875097854659971E-2</v>
      </c>
      <c r="P93" s="37"/>
    </row>
    <row r="94" spans="2:16">
      <c r="B94" s="45" t="s">
        <v>79</v>
      </c>
      <c r="C94" s="354">
        <v>0</v>
      </c>
      <c r="D94" s="354">
        <v>0</v>
      </c>
      <c r="E94" s="354">
        <v>0</v>
      </c>
      <c r="F94" s="355">
        <v>0</v>
      </c>
      <c r="G94" s="110">
        <v>141.63667000000001</v>
      </c>
      <c r="H94" s="110">
        <v>0</v>
      </c>
      <c r="I94" s="110">
        <v>117.226</v>
      </c>
      <c r="J94" s="110">
        <v>40</v>
      </c>
      <c r="K94" s="354">
        <v>0</v>
      </c>
      <c r="L94" s="354">
        <v>0</v>
      </c>
      <c r="M94" s="354">
        <f t="shared" si="5"/>
        <v>298.86266999999998</v>
      </c>
      <c r="N94" s="356">
        <f t="shared" si="6"/>
        <v>3.0074793307984151E-2</v>
      </c>
      <c r="P94" s="37"/>
    </row>
    <row r="95" spans="2:16">
      <c r="B95" s="45" t="s">
        <v>80</v>
      </c>
      <c r="C95" s="354">
        <v>0</v>
      </c>
      <c r="D95" s="354">
        <v>0</v>
      </c>
      <c r="E95" s="354">
        <v>0</v>
      </c>
      <c r="F95" s="355">
        <v>0</v>
      </c>
      <c r="G95" s="110">
        <v>33.930399999999999</v>
      </c>
      <c r="H95" s="110">
        <v>0</v>
      </c>
      <c r="I95" s="110">
        <v>118.613</v>
      </c>
      <c r="J95" s="110">
        <v>0</v>
      </c>
      <c r="K95" s="354">
        <v>0</v>
      </c>
      <c r="L95" s="354">
        <v>0</v>
      </c>
      <c r="M95" s="354">
        <f t="shared" si="5"/>
        <v>152.54339999999999</v>
      </c>
      <c r="N95" s="356">
        <f t="shared" si="6"/>
        <v>1.5350566283494521E-2</v>
      </c>
      <c r="P95" s="37"/>
    </row>
    <row r="96" spans="2:16">
      <c r="B96" s="45" t="s">
        <v>81</v>
      </c>
      <c r="C96" s="354">
        <v>0</v>
      </c>
      <c r="D96" s="354">
        <v>0</v>
      </c>
      <c r="E96" s="354">
        <v>0</v>
      </c>
      <c r="F96" s="355">
        <v>0</v>
      </c>
      <c r="G96" s="110">
        <v>145.52351999999999</v>
      </c>
      <c r="H96" s="110">
        <v>0</v>
      </c>
      <c r="I96" s="110">
        <v>79</v>
      </c>
      <c r="J96" s="110">
        <v>19.605</v>
      </c>
      <c r="K96" s="354">
        <v>0</v>
      </c>
      <c r="L96" s="354">
        <v>0</v>
      </c>
      <c r="M96" s="354">
        <f t="shared" si="5"/>
        <v>244.12851999999998</v>
      </c>
      <c r="N96" s="356">
        <f t="shared" si="6"/>
        <v>2.4566851321993724E-2</v>
      </c>
      <c r="P96" s="37"/>
    </row>
    <row r="97" spans="2:16" s="95" customFormat="1">
      <c r="B97" s="45" t="s">
        <v>82</v>
      </c>
      <c r="C97" s="357">
        <v>0</v>
      </c>
      <c r="D97" s="357">
        <v>0</v>
      </c>
      <c r="E97" s="354">
        <v>0</v>
      </c>
      <c r="F97" s="355">
        <v>0</v>
      </c>
      <c r="G97" s="177">
        <v>22.639099999999999</v>
      </c>
      <c r="H97" s="177">
        <v>98.56</v>
      </c>
      <c r="I97" s="177">
        <v>1711.6296100000002</v>
      </c>
      <c r="J97" s="177">
        <v>2961.66464</v>
      </c>
      <c r="K97" s="354">
        <v>0</v>
      </c>
      <c r="L97" s="354">
        <v>0</v>
      </c>
      <c r="M97" s="354">
        <f t="shared" si="5"/>
        <v>4794.4933500000006</v>
      </c>
      <c r="N97" s="356">
        <f t="shared" si="6"/>
        <v>0.48247376133578185</v>
      </c>
      <c r="O97" s="17"/>
      <c r="P97" s="37"/>
    </row>
    <row r="98" spans="2:16">
      <c r="B98" s="45" t="s">
        <v>83</v>
      </c>
      <c r="C98" s="354">
        <v>0</v>
      </c>
      <c r="D98" s="354">
        <v>0</v>
      </c>
      <c r="E98" s="354">
        <v>0</v>
      </c>
      <c r="F98" s="355">
        <v>0</v>
      </c>
      <c r="G98" s="110">
        <v>212.08492000000001</v>
      </c>
      <c r="H98" s="110">
        <v>15</v>
      </c>
      <c r="I98" s="110">
        <v>15.484</v>
      </c>
      <c r="J98" s="110">
        <v>0</v>
      </c>
      <c r="K98" s="354">
        <v>0</v>
      </c>
      <c r="L98" s="354">
        <v>0</v>
      </c>
      <c r="M98" s="354">
        <f t="shared" si="5"/>
        <v>242.56892000000002</v>
      </c>
      <c r="N98" s="356">
        <f t="shared" si="6"/>
        <v>2.4409907506818915E-2</v>
      </c>
      <c r="P98" s="37"/>
    </row>
    <row r="99" spans="2:16">
      <c r="B99" s="45" t="s">
        <v>84</v>
      </c>
      <c r="C99" s="354">
        <v>0</v>
      </c>
      <c r="D99" s="354">
        <v>0</v>
      </c>
      <c r="E99" s="354">
        <v>0</v>
      </c>
      <c r="F99" s="355">
        <v>0</v>
      </c>
      <c r="G99" s="110">
        <v>42.601599999999998</v>
      </c>
      <c r="H99" s="110">
        <v>0</v>
      </c>
      <c r="I99" s="110">
        <v>12</v>
      </c>
      <c r="J99" s="110">
        <v>0</v>
      </c>
      <c r="K99" s="354">
        <v>0</v>
      </c>
      <c r="L99" s="354">
        <v>0</v>
      </c>
      <c r="M99" s="354">
        <f t="shared" si="5"/>
        <v>54.601599999999998</v>
      </c>
      <c r="N99" s="356">
        <f t="shared" si="6"/>
        <v>5.4946033717935645E-3</v>
      </c>
      <c r="P99" s="37"/>
    </row>
    <row r="100" spans="2:16">
      <c r="B100" s="45" t="s">
        <v>85</v>
      </c>
      <c r="C100" s="354">
        <v>0</v>
      </c>
      <c r="D100" s="354">
        <v>0</v>
      </c>
      <c r="E100" s="354">
        <v>0</v>
      </c>
      <c r="F100" s="355">
        <v>0</v>
      </c>
      <c r="G100" s="110">
        <v>0</v>
      </c>
      <c r="H100" s="110">
        <v>55</v>
      </c>
      <c r="I100" s="110">
        <v>87</v>
      </c>
      <c r="J100" s="110">
        <v>11.4</v>
      </c>
      <c r="K100" s="354">
        <v>0</v>
      </c>
      <c r="L100" s="354">
        <v>0</v>
      </c>
      <c r="M100" s="354">
        <f t="shared" si="5"/>
        <v>153.4</v>
      </c>
      <c r="N100" s="356">
        <f t="shared" si="6"/>
        <v>1.5436766637481921E-2</v>
      </c>
      <c r="P100" s="37"/>
    </row>
    <row r="101" spans="2:16">
      <c r="B101" s="45" t="s">
        <v>86</v>
      </c>
      <c r="C101" s="354">
        <v>0</v>
      </c>
      <c r="D101" s="354">
        <v>0</v>
      </c>
      <c r="E101" s="354">
        <v>0</v>
      </c>
      <c r="F101" s="355">
        <v>0</v>
      </c>
      <c r="G101" s="110">
        <v>0</v>
      </c>
      <c r="H101" s="110">
        <v>0</v>
      </c>
      <c r="I101" s="110">
        <v>0</v>
      </c>
      <c r="J101" s="110">
        <v>400</v>
      </c>
      <c r="K101" s="354">
        <v>0</v>
      </c>
      <c r="L101" s="354">
        <v>0</v>
      </c>
      <c r="M101" s="354">
        <f t="shared" si="5"/>
        <v>400</v>
      </c>
      <c r="N101" s="356">
        <f t="shared" si="6"/>
        <v>4.0252324999952856E-2</v>
      </c>
      <c r="P101" s="37"/>
    </row>
    <row r="102" spans="2:16">
      <c r="B102" s="45" t="s">
        <v>87</v>
      </c>
      <c r="C102" s="354">
        <v>0</v>
      </c>
      <c r="D102" s="354">
        <v>0</v>
      </c>
      <c r="E102" s="354">
        <v>0</v>
      </c>
      <c r="F102" s="355">
        <v>0</v>
      </c>
      <c r="G102" s="110">
        <v>0</v>
      </c>
      <c r="H102" s="110">
        <v>0</v>
      </c>
      <c r="I102" s="110">
        <v>0</v>
      </c>
      <c r="J102" s="110">
        <v>0</v>
      </c>
      <c r="K102" s="354">
        <v>0</v>
      </c>
      <c r="L102" s="354">
        <v>0</v>
      </c>
      <c r="M102" s="354">
        <f t="shared" si="5"/>
        <v>0</v>
      </c>
      <c r="N102" s="356">
        <f t="shared" si="6"/>
        <v>0</v>
      </c>
      <c r="P102" s="37"/>
    </row>
    <row r="103" spans="2:16" ht="12.75" customHeight="1">
      <c r="B103" s="46" t="s">
        <v>392</v>
      </c>
      <c r="C103" s="354">
        <f t="shared" ref="C103:L103" si="7">SUM(C85:C102)</f>
        <v>0</v>
      </c>
      <c r="D103" s="354">
        <f t="shared" si="7"/>
        <v>14.0602</v>
      </c>
      <c r="E103" s="354">
        <f t="shared" si="7"/>
        <v>0</v>
      </c>
      <c r="F103" s="355">
        <v>0</v>
      </c>
      <c r="G103" s="177">
        <f>SUM(G85:G102)</f>
        <v>1948.5945000000002</v>
      </c>
      <c r="H103" s="177">
        <f>SUM(H85:H102)</f>
        <v>314.56</v>
      </c>
      <c r="I103" s="177">
        <f>SUM(I85:I102)</f>
        <v>3130.3736100000001</v>
      </c>
      <c r="J103" s="177">
        <f>SUM(J85:J102)</f>
        <v>4029.7258699999998</v>
      </c>
      <c r="K103" s="354">
        <f t="shared" si="7"/>
        <v>0</v>
      </c>
      <c r="L103" s="354">
        <f t="shared" si="7"/>
        <v>500</v>
      </c>
      <c r="M103" s="354">
        <f t="shared" si="5"/>
        <v>9937.3141799999994</v>
      </c>
      <c r="N103" s="356">
        <f t="shared" si="6"/>
        <v>1</v>
      </c>
      <c r="P103" s="37"/>
    </row>
    <row r="104" spans="2:16">
      <c r="B104" s="45" t="s">
        <v>119</v>
      </c>
      <c r="C104" s="354">
        <v>1017.9929100000002</v>
      </c>
      <c r="D104" s="354">
        <v>0</v>
      </c>
      <c r="E104" s="354">
        <v>0</v>
      </c>
      <c r="F104" s="355">
        <v>0</v>
      </c>
      <c r="G104" s="110">
        <v>0</v>
      </c>
      <c r="H104" s="110">
        <v>0</v>
      </c>
      <c r="I104" s="110">
        <v>0</v>
      </c>
      <c r="J104" s="110">
        <v>0</v>
      </c>
      <c r="K104" s="354">
        <v>0</v>
      </c>
      <c r="L104" s="354">
        <v>0</v>
      </c>
      <c r="M104" s="354">
        <f t="shared" si="5"/>
        <v>1017.9929100000002</v>
      </c>
      <c r="N104" s="356">
        <f>M104/$M$107</f>
        <v>0.74887336073385402</v>
      </c>
    </row>
    <row r="105" spans="2:16" s="34" customFormat="1">
      <c r="B105" s="49" t="s">
        <v>120</v>
      </c>
      <c r="C105" s="357">
        <v>51.453870000000002</v>
      </c>
      <c r="D105" s="357">
        <v>197.87386999999998</v>
      </c>
      <c r="E105" s="355">
        <v>0</v>
      </c>
      <c r="F105" s="355">
        <v>0</v>
      </c>
      <c r="G105" s="177">
        <v>0</v>
      </c>
      <c r="H105" s="177">
        <v>0</v>
      </c>
      <c r="I105" s="177">
        <v>0</v>
      </c>
      <c r="J105" s="177">
        <v>0</v>
      </c>
      <c r="K105" s="355">
        <v>0</v>
      </c>
      <c r="L105" s="355">
        <v>0</v>
      </c>
      <c r="M105" s="355">
        <f t="shared" si="5"/>
        <v>249.32773999999998</v>
      </c>
      <c r="N105" s="358">
        <f>M105/$M$107</f>
        <v>0.18341473770969241</v>
      </c>
    </row>
    <row r="106" spans="2:16" s="34" customFormat="1">
      <c r="B106" s="49" t="s">
        <v>121</v>
      </c>
      <c r="C106" s="355">
        <v>0</v>
      </c>
      <c r="D106" s="355">
        <v>4.484</v>
      </c>
      <c r="E106" s="355">
        <v>0</v>
      </c>
      <c r="F106" s="355">
        <v>0</v>
      </c>
      <c r="G106" s="177">
        <v>0</v>
      </c>
      <c r="H106" s="177">
        <v>0</v>
      </c>
      <c r="I106" s="177">
        <v>68.099999999999994</v>
      </c>
      <c r="J106" s="177">
        <v>0</v>
      </c>
      <c r="K106" s="355">
        <v>0</v>
      </c>
      <c r="L106" s="355">
        <v>0</v>
      </c>
      <c r="M106" s="355">
        <f t="shared" si="5"/>
        <v>72.583999999999989</v>
      </c>
      <c r="N106" s="358">
        <f>M106/$M$107</f>
        <v>5.3395483879652997E-2</v>
      </c>
    </row>
    <row r="107" spans="2:16">
      <c r="B107" s="45" t="s">
        <v>122</v>
      </c>
      <c r="C107" s="354">
        <v>0</v>
      </c>
      <c r="D107" s="354">
        <v>85.365900000000011</v>
      </c>
      <c r="E107" s="354">
        <v>0</v>
      </c>
      <c r="F107" s="355">
        <v>1274</v>
      </c>
      <c r="G107" s="110">
        <v>0</v>
      </c>
      <c r="H107" s="110">
        <v>0</v>
      </c>
      <c r="I107" s="110">
        <v>0</v>
      </c>
      <c r="J107" s="110">
        <v>0</v>
      </c>
      <c r="K107" s="354">
        <v>0</v>
      </c>
      <c r="L107" s="354">
        <v>0</v>
      </c>
      <c r="M107" s="354">
        <f t="shared" si="5"/>
        <v>1359.3659</v>
      </c>
      <c r="N107" s="356">
        <f>M107/$M$107</f>
        <v>1</v>
      </c>
    </row>
    <row r="108" spans="2:16" ht="25.5">
      <c r="B108" s="46" t="s">
        <v>452</v>
      </c>
      <c r="C108" s="354">
        <f t="shared" ref="C108:L108" si="8">SUM(C104:C107)</f>
        <v>1069.4467800000002</v>
      </c>
      <c r="D108" s="354">
        <f t="shared" si="8"/>
        <v>287.72377</v>
      </c>
      <c r="E108" s="354">
        <f t="shared" si="8"/>
        <v>0</v>
      </c>
      <c r="F108" s="354">
        <f t="shared" si="8"/>
        <v>1274</v>
      </c>
      <c r="G108" s="110">
        <f>SUM(G104:G107)</f>
        <v>0</v>
      </c>
      <c r="H108" s="110">
        <f>SUM(H104:H107)</f>
        <v>0</v>
      </c>
      <c r="I108" s="110">
        <f>SUM(I104:I107)</f>
        <v>68.099999999999994</v>
      </c>
      <c r="J108" s="110">
        <f>SUM(J104:J107)</f>
        <v>0</v>
      </c>
      <c r="K108" s="354">
        <f t="shared" si="8"/>
        <v>0</v>
      </c>
      <c r="L108" s="354">
        <f t="shared" si="8"/>
        <v>0</v>
      </c>
      <c r="M108" s="354">
        <f t="shared" si="5"/>
        <v>2699.2705500000002</v>
      </c>
      <c r="N108" s="110"/>
    </row>
    <row r="109" spans="2:16">
      <c r="B109" s="46" t="s">
        <v>394</v>
      </c>
      <c r="C109" s="359">
        <f>C103+C108</f>
        <v>1069.4467800000002</v>
      </c>
      <c r="D109" s="359">
        <f t="shared" ref="D109:L109" si="9">D103+D108</f>
        <v>301.78397000000001</v>
      </c>
      <c r="E109" s="359">
        <f t="shared" si="9"/>
        <v>0</v>
      </c>
      <c r="F109" s="359">
        <f t="shared" si="9"/>
        <v>1274</v>
      </c>
      <c r="G109" s="354">
        <f t="shared" si="9"/>
        <v>1948.5945000000002</v>
      </c>
      <c r="H109" s="354">
        <f t="shared" si="9"/>
        <v>314.56</v>
      </c>
      <c r="I109" s="354">
        <f t="shared" si="9"/>
        <v>3198.47361</v>
      </c>
      <c r="J109" s="354">
        <f t="shared" si="9"/>
        <v>4029.7258699999998</v>
      </c>
      <c r="K109" s="354">
        <f t="shared" si="9"/>
        <v>0</v>
      </c>
      <c r="L109" s="354">
        <f t="shared" si="9"/>
        <v>500</v>
      </c>
      <c r="M109" s="354">
        <f>M103+M108</f>
        <v>12636.584729999999</v>
      </c>
      <c r="N109" s="110"/>
    </row>
    <row r="110" spans="2:16">
      <c r="B110" s="43"/>
      <c r="C110" s="44"/>
      <c r="D110" s="44"/>
      <c r="E110" s="43"/>
      <c r="F110" s="44"/>
      <c r="G110" s="44"/>
      <c r="H110" s="43"/>
      <c r="I110" s="43"/>
    </row>
    <row r="113" spans="2:11" ht="15.75" customHeight="1">
      <c r="B113" s="123" t="s">
        <v>316</v>
      </c>
    </row>
    <row r="114" spans="2:11" ht="15.75" customHeight="1">
      <c r="B114" s="124" t="s">
        <v>336</v>
      </c>
    </row>
    <row r="115" spans="2:11" ht="15.75" customHeight="1"/>
    <row r="116" spans="2:11">
      <c r="B116" s="17" t="s">
        <v>462</v>
      </c>
    </row>
    <row r="117" spans="2:11">
      <c r="C117" s="37">
        <f>M106</f>
        <v>72.583999999999989</v>
      </c>
    </row>
    <row r="119" spans="2:11">
      <c r="B119" s="17" t="s">
        <v>188</v>
      </c>
    </row>
    <row r="120" spans="2:11">
      <c r="C120" s="37"/>
    </row>
    <row r="121" spans="2:11">
      <c r="C121" s="37">
        <f>M109-M103-M106</f>
        <v>2626.6865499999994</v>
      </c>
    </row>
    <row r="124" spans="2:11">
      <c r="B124" s="100" t="s">
        <v>189</v>
      </c>
    </row>
    <row r="126" spans="2:11" ht="38.25">
      <c r="B126" s="95"/>
      <c r="C126" s="95" t="s">
        <v>286</v>
      </c>
      <c r="D126" s="95" t="s">
        <v>178</v>
      </c>
      <c r="E126" s="95" t="s">
        <v>242</v>
      </c>
      <c r="F126" s="95" t="s">
        <v>179</v>
      </c>
      <c r="G126" s="95" t="s">
        <v>106</v>
      </c>
      <c r="H126" s="95" t="s">
        <v>180</v>
      </c>
      <c r="I126" s="121" t="s">
        <v>184</v>
      </c>
      <c r="J126" s="95"/>
      <c r="K126" s="95"/>
    </row>
    <row r="127" spans="2:11">
      <c r="B127" s="17" t="s">
        <v>70</v>
      </c>
      <c r="C127" s="48">
        <f t="shared" ref="C127:C144" si="10">C22/C$40</f>
        <v>0.17893179078440338</v>
      </c>
      <c r="D127" s="37">
        <f>C127*D$147</f>
        <v>12.987585102295133</v>
      </c>
      <c r="E127" s="37">
        <f t="shared" ref="E127:E144" si="11">M85+J49</f>
        <v>1112.51451</v>
      </c>
      <c r="F127" s="37">
        <f>D127+E127</f>
        <v>1125.502095102295</v>
      </c>
      <c r="G127" s="96">
        <f>F127/F$145</f>
        <v>0.11243891544781877</v>
      </c>
      <c r="H127" s="37">
        <f>G127*H$147</f>
        <v>514.76844537579063</v>
      </c>
      <c r="I127" s="37">
        <f>F127+H127</f>
        <v>1640.2705404780856</v>
      </c>
    </row>
    <row r="128" spans="2:11">
      <c r="B128" s="17" t="s">
        <v>71</v>
      </c>
      <c r="C128" s="48">
        <f t="shared" si="10"/>
        <v>2.856733967897318E-2</v>
      </c>
      <c r="D128" s="37">
        <f t="shared" ref="D128:D144" si="12">C128*D$147</f>
        <v>2.0735317832585891</v>
      </c>
      <c r="E128" s="37">
        <f t="shared" si="11"/>
        <v>278.43700000000001</v>
      </c>
      <c r="F128" s="37">
        <f t="shared" ref="F128:F144" si="13">D128+E128</f>
        <v>280.51053178325861</v>
      </c>
      <c r="G128" s="96">
        <f t="shared" ref="G128:G144" si="14">F128/F$145</f>
        <v>2.8023315196524668E-2</v>
      </c>
      <c r="H128" s="37">
        <f t="shared" ref="H128:H144" si="15">G128*H$147</f>
        <v>128.29649183769868</v>
      </c>
      <c r="I128" s="37">
        <f t="shared" ref="I128:I144" si="16">F128+H128</f>
        <v>408.8070236209573</v>
      </c>
    </row>
    <row r="129" spans="2:9">
      <c r="B129" s="17" t="s">
        <v>72</v>
      </c>
      <c r="C129" s="48">
        <f t="shared" si="10"/>
        <v>2.2729197904162488E-2</v>
      </c>
      <c r="D129" s="37">
        <f t="shared" si="12"/>
        <v>1.6497761006757297</v>
      </c>
      <c r="E129" s="37">
        <f t="shared" si="11"/>
        <v>239.15350000000001</v>
      </c>
      <c r="F129" s="37">
        <f t="shared" si="13"/>
        <v>240.80327610067573</v>
      </c>
      <c r="G129" s="96">
        <f t="shared" si="14"/>
        <v>2.405651603747639E-2</v>
      </c>
      <c r="H129" s="37">
        <f t="shared" si="15"/>
        <v>110.13567066570037</v>
      </c>
      <c r="I129" s="37">
        <f t="shared" si="16"/>
        <v>350.93894676637609</v>
      </c>
    </row>
    <row r="130" spans="2:9">
      <c r="B130" s="17" t="s">
        <v>73</v>
      </c>
      <c r="C130" s="48">
        <f t="shared" si="10"/>
        <v>2.363589747197058E-2</v>
      </c>
      <c r="D130" s="37">
        <f t="shared" si="12"/>
        <v>1.7155879821055122</v>
      </c>
      <c r="E130" s="37">
        <f t="shared" si="11"/>
        <v>22.69875</v>
      </c>
      <c r="F130" s="37">
        <f t="shared" si="13"/>
        <v>24.414337982105511</v>
      </c>
      <c r="G130" s="96">
        <f t="shared" si="14"/>
        <v>2.439019612695552E-3</v>
      </c>
      <c r="H130" s="37">
        <f t="shared" si="15"/>
        <v>11.1663326639879</v>
      </c>
      <c r="I130" s="37">
        <f t="shared" si="16"/>
        <v>35.580670646093409</v>
      </c>
    </row>
    <row r="131" spans="2:9">
      <c r="B131" s="17" t="s">
        <v>74</v>
      </c>
      <c r="C131" s="48">
        <f t="shared" si="10"/>
        <v>4.4886046208498273E-2</v>
      </c>
      <c r="D131" s="37">
        <f t="shared" si="12"/>
        <v>3.2580087779976381</v>
      </c>
      <c r="E131" s="37">
        <f t="shared" si="11"/>
        <v>440.97361999999998</v>
      </c>
      <c r="F131" s="37">
        <f t="shared" si="13"/>
        <v>444.23162877799763</v>
      </c>
      <c r="G131" s="96">
        <f t="shared" si="14"/>
        <v>4.4379235511664075E-2</v>
      </c>
      <c r="H131" s="37">
        <f t="shared" si="15"/>
        <v>203.1772538922028</v>
      </c>
      <c r="I131" s="37">
        <f t="shared" si="16"/>
        <v>647.40888267020046</v>
      </c>
    </row>
    <row r="132" spans="2:9">
      <c r="B132" s="17" t="s">
        <v>75</v>
      </c>
      <c r="C132" s="48">
        <f t="shared" si="10"/>
        <v>1.2561551921167436E-2</v>
      </c>
      <c r="D132" s="37">
        <f t="shared" si="12"/>
        <v>0.9117676846460171</v>
      </c>
      <c r="E132" s="37">
        <f t="shared" si="11"/>
        <v>102.226</v>
      </c>
      <c r="F132" s="37">
        <f t="shared" si="13"/>
        <v>103.13776768464602</v>
      </c>
      <c r="G132" s="96">
        <f t="shared" si="14"/>
        <v>1.0303578101395434E-2</v>
      </c>
      <c r="H132" s="37">
        <f t="shared" si="15"/>
        <v>47.171896490987201</v>
      </c>
      <c r="I132" s="37">
        <f t="shared" si="16"/>
        <v>150.30966417563323</v>
      </c>
    </row>
    <row r="133" spans="2:9">
      <c r="B133" s="17" t="s">
        <v>76</v>
      </c>
      <c r="C133" s="48">
        <f t="shared" si="10"/>
        <v>5.3667539791046791E-2</v>
      </c>
      <c r="D133" s="37">
        <f t="shared" si="12"/>
        <v>3.8954047081933396</v>
      </c>
      <c r="E133" s="37">
        <f t="shared" si="11"/>
        <v>570.53553999999997</v>
      </c>
      <c r="F133" s="37">
        <f t="shared" si="13"/>
        <v>574.43094470819335</v>
      </c>
      <c r="G133" s="96">
        <f t="shared" si="14"/>
        <v>5.7386292485563858E-2</v>
      </c>
      <c r="H133" s="37">
        <f t="shared" si="15"/>
        <v>262.72623184793616</v>
      </c>
      <c r="I133" s="37">
        <f t="shared" si="16"/>
        <v>837.15717655612957</v>
      </c>
    </row>
    <row r="134" spans="2:9">
      <c r="B134" s="17" t="s">
        <v>77</v>
      </c>
      <c r="C134" s="48">
        <f t="shared" si="10"/>
        <v>4.4736282085138655E-2</v>
      </c>
      <c r="D134" s="37">
        <f t="shared" si="12"/>
        <v>3.2471382988677036</v>
      </c>
      <c r="E134" s="37">
        <f t="shared" si="11"/>
        <v>66.244799999999998</v>
      </c>
      <c r="F134" s="37">
        <f t="shared" si="13"/>
        <v>69.491938298867694</v>
      </c>
      <c r="G134" s="96">
        <f t="shared" si="14"/>
        <v>6.9423221944169356E-3</v>
      </c>
      <c r="H134" s="37">
        <f t="shared" si="15"/>
        <v>31.783376681326576</v>
      </c>
      <c r="I134" s="37">
        <f t="shared" si="16"/>
        <v>101.27531498019427</v>
      </c>
    </row>
    <row r="135" spans="2:9">
      <c r="B135" s="17" t="s">
        <v>78</v>
      </c>
      <c r="C135" s="48">
        <f t="shared" si="10"/>
        <v>0.16022608545460154</v>
      </c>
      <c r="D135" s="37">
        <f t="shared" si="12"/>
        <v>11.629850186636796</v>
      </c>
      <c r="E135" s="37">
        <f t="shared" si="11"/>
        <v>763.93200000000002</v>
      </c>
      <c r="F135" s="37">
        <f t="shared" si="13"/>
        <v>775.56185018663678</v>
      </c>
      <c r="G135" s="96">
        <f t="shared" si="14"/>
        <v>7.7479494420455416E-2</v>
      </c>
      <c r="H135" s="37">
        <f t="shared" si="15"/>
        <v>354.71703664581906</v>
      </c>
      <c r="I135" s="37">
        <f t="shared" si="16"/>
        <v>1130.2788868324558</v>
      </c>
    </row>
    <row r="136" spans="2:9">
      <c r="B136" s="17" t="s">
        <v>79</v>
      </c>
      <c r="C136" s="48">
        <f t="shared" si="10"/>
        <v>0.10851284193722589</v>
      </c>
      <c r="D136" s="37">
        <f t="shared" si="12"/>
        <v>7.8762961191716032</v>
      </c>
      <c r="E136" s="37">
        <f t="shared" si="11"/>
        <v>298.86266999999998</v>
      </c>
      <c r="F136" s="37">
        <f t="shared" si="13"/>
        <v>306.73896611917161</v>
      </c>
      <c r="G136" s="96">
        <f t="shared" si="14"/>
        <v>3.064356505963696E-2</v>
      </c>
      <c r="H136" s="37">
        <f t="shared" si="15"/>
        <v>140.29253380553865</v>
      </c>
      <c r="I136" s="37">
        <f t="shared" si="16"/>
        <v>447.03149992471026</v>
      </c>
    </row>
    <row r="137" spans="2:9">
      <c r="B137" s="17" t="s">
        <v>80</v>
      </c>
      <c r="C137" s="48">
        <f t="shared" si="10"/>
        <v>2.3434838315343133E-2</v>
      </c>
      <c r="D137" s="37">
        <f t="shared" si="12"/>
        <v>1.7009943042808657</v>
      </c>
      <c r="E137" s="37">
        <f t="shared" si="11"/>
        <v>152.54339999999999</v>
      </c>
      <c r="F137" s="37">
        <f t="shared" si="13"/>
        <v>154.24439430428086</v>
      </c>
      <c r="G137" s="96">
        <f t="shared" si="14"/>
        <v>1.540918713963191E-2</v>
      </c>
      <c r="H137" s="37">
        <f t="shared" si="15"/>
        <v>70.54642315590587</v>
      </c>
      <c r="I137" s="37">
        <f t="shared" si="16"/>
        <v>224.79081746018673</v>
      </c>
    </row>
    <row r="138" spans="2:9">
      <c r="B138" s="17" t="s">
        <v>81</v>
      </c>
      <c r="C138" s="48">
        <f t="shared" si="10"/>
        <v>5.876828103288069E-2</v>
      </c>
      <c r="D138" s="37">
        <f t="shared" si="12"/>
        <v>4.2656369104906116</v>
      </c>
      <c r="E138" s="37">
        <f t="shared" si="11"/>
        <v>244.12851999999998</v>
      </c>
      <c r="F138" s="37">
        <f t="shared" si="13"/>
        <v>248.39415691049058</v>
      </c>
      <c r="G138" s="96">
        <f t="shared" si="14"/>
        <v>2.4814853502385034E-2</v>
      </c>
      <c r="H138" s="37">
        <f t="shared" si="15"/>
        <v>113.60749531223394</v>
      </c>
      <c r="I138" s="37">
        <f t="shared" si="16"/>
        <v>362.00165222272449</v>
      </c>
    </row>
    <row r="139" spans="2:9">
      <c r="B139" s="17" t="s">
        <v>82</v>
      </c>
      <c r="C139" s="48">
        <f t="shared" si="10"/>
        <v>0.13765662041116031</v>
      </c>
      <c r="D139" s="37">
        <f t="shared" si="12"/>
        <v>9.9916681359236588</v>
      </c>
      <c r="E139" s="37">
        <f t="shared" si="11"/>
        <v>4794.4933500000006</v>
      </c>
      <c r="F139" s="37">
        <f t="shared" si="13"/>
        <v>4804.4850181359243</v>
      </c>
      <c r="G139" s="96">
        <f t="shared" si="14"/>
        <v>0.47997341548742151</v>
      </c>
      <c r="H139" s="37">
        <f t="shared" si="15"/>
        <v>2197.4168634420203</v>
      </c>
      <c r="I139" s="37">
        <f t="shared" si="16"/>
        <v>7001.9018815779446</v>
      </c>
    </row>
    <row r="140" spans="2:9">
      <c r="B140" s="17" t="s">
        <v>83</v>
      </c>
      <c r="C140" s="48">
        <f t="shared" si="10"/>
        <v>3.1214521465011576E-2</v>
      </c>
      <c r="D140" s="37">
        <f t="shared" si="12"/>
        <v>2.2656748260163999</v>
      </c>
      <c r="E140" s="37">
        <f t="shared" si="11"/>
        <v>242.56892000000002</v>
      </c>
      <c r="F140" s="37">
        <f t="shared" si="13"/>
        <v>244.83459482601643</v>
      </c>
      <c r="G140" s="96">
        <f t="shared" si="14"/>
        <v>2.4459249277400386E-2</v>
      </c>
      <c r="H140" s="37">
        <f t="shared" si="15"/>
        <v>111.97946614337057</v>
      </c>
      <c r="I140" s="37">
        <f t="shared" si="16"/>
        <v>356.81406096938701</v>
      </c>
    </row>
    <row r="141" spans="2:9">
      <c r="B141" s="17" t="s">
        <v>84</v>
      </c>
      <c r="C141" s="48">
        <f t="shared" si="10"/>
        <v>1.3655824776674859E-2</v>
      </c>
      <c r="D141" s="37">
        <f t="shared" si="12"/>
        <v>0.99119438559016781</v>
      </c>
      <c r="E141" s="37">
        <f t="shared" si="11"/>
        <v>54.601599999999998</v>
      </c>
      <c r="F141" s="37">
        <f t="shared" si="13"/>
        <v>55.592794385590167</v>
      </c>
      <c r="G141" s="96">
        <f t="shared" si="14"/>
        <v>5.5537822049644631E-3</v>
      </c>
      <c r="H141" s="37">
        <f t="shared" si="15"/>
        <v>25.426355459040924</v>
      </c>
      <c r="I141" s="37">
        <f t="shared" si="16"/>
        <v>81.019149844631087</v>
      </c>
    </row>
    <row r="142" spans="2:9">
      <c r="B142" s="17" t="s">
        <v>85</v>
      </c>
      <c r="C142" s="48">
        <f t="shared" si="10"/>
        <v>4.6451296880821273E-2</v>
      </c>
      <c r="D142" s="37">
        <f t="shared" si="12"/>
        <v>3.3716209327975308</v>
      </c>
      <c r="E142" s="37">
        <f t="shared" si="11"/>
        <v>153.4</v>
      </c>
      <c r="F142" s="37">
        <f t="shared" si="13"/>
        <v>156.77162093279753</v>
      </c>
      <c r="G142" s="96">
        <f t="shared" si="14"/>
        <v>1.5661659900400457E-2</v>
      </c>
      <c r="H142" s="37">
        <f t="shared" si="15"/>
        <v>71.702295302510436</v>
      </c>
      <c r="I142" s="37">
        <f t="shared" si="16"/>
        <v>228.47391623530797</v>
      </c>
    </row>
    <row r="143" spans="2:9">
      <c r="B143" s="17" t="s">
        <v>86</v>
      </c>
      <c r="C143" s="48">
        <f t="shared" si="10"/>
        <v>6.8397191447556434E-3</v>
      </c>
      <c r="D143" s="37">
        <f t="shared" si="12"/>
        <v>0.49645417440294354</v>
      </c>
      <c r="E143" s="37">
        <f t="shared" si="11"/>
        <v>400</v>
      </c>
      <c r="F143" s="37">
        <f t="shared" si="13"/>
        <v>400.49645417440297</v>
      </c>
      <c r="G143" s="96">
        <f t="shared" si="14"/>
        <v>4.0010042756938709E-2</v>
      </c>
      <c r="H143" s="37">
        <f t="shared" si="15"/>
        <v>183.17419220364596</v>
      </c>
      <c r="I143" s="37">
        <f t="shared" si="16"/>
        <v>583.6706463780489</v>
      </c>
    </row>
    <row r="144" spans="2:9">
      <c r="B144" s="17" t="s">
        <v>87</v>
      </c>
      <c r="C144" s="48">
        <f t="shared" si="10"/>
        <v>3.5243247361642824E-3</v>
      </c>
      <c r="D144" s="37">
        <f t="shared" si="12"/>
        <v>0.25580958664974823</v>
      </c>
      <c r="E144" s="37">
        <f t="shared" si="11"/>
        <v>0</v>
      </c>
      <c r="F144" s="37">
        <f t="shared" si="13"/>
        <v>0.25580958664974823</v>
      </c>
      <c r="G144" s="96">
        <f t="shared" si="14"/>
        <v>2.5555663209528093E-5</v>
      </c>
      <c r="H144" s="37">
        <f t="shared" si="15"/>
        <v>0.11699907428421631</v>
      </c>
      <c r="I144" s="37">
        <f t="shared" si="16"/>
        <v>0.37280866093396453</v>
      </c>
    </row>
    <row r="145" spans="2:9">
      <c r="B145" s="39" t="s">
        <v>184</v>
      </c>
      <c r="C145" s="48">
        <f>SUM(C127:C144)</f>
        <v>0.99999999999999989</v>
      </c>
      <c r="D145" s="37">
        <f t="shared" ref="D145:I145" si="17">SUM(D127:D144)</f>
        <v>72.583999999999975</v>
      </c>
      <c r="E145" s="37">
        <f t="shared" si="17"/>
        <v>9937.3141799999994</v>
      </c>
      <c r="F145" s="37">
        <f t="shared" si="17"/>
        <v>10009.89818</v>
      </c>
      <c r="G145" s="37">
        <f t="shared" si="17"/>
        <v>1.0000000000000002</v>
      </c>
      <c r="H145" s="37">
        <f t="shared" si="17"/>
        <v>4578.2053600000008</v>
      </c>
      <c r="I145" s="37">
        <f t="shared" si="17"/>
        <v>14588.10354</v>
      </c>
    </row>
    <row r="146" spans="2:9">
      <c r="D146" s="37"/>
      <c r="E146" s="37"/>
      <c r="F146" s="37"/>
      <c r="G146" s="37"/>
      <c r="H146" s="37"/>
      <c r="I146" s="37"/>
    </row>
    <row r="147" spans="2:9">
      <c r="B147" s="17" t="s">
        <v>127</v>
      </c>
      <c r="D147" s="37">
        <f>C117</f>
        <v>72.583999999999989</v>
      </c>
      <c r="E147" s="37"/>
      <c r="F147" s="37"/>
      <c r="G147" s="37"/>
      <c r="H147" s="37">
        <f>C121+D74</f>
        <v>4578.2053599999999</v>
      </c>
      <c r="I147" s="37"/>
    </row>
    <row r="148" spans="2:9">
      <c r="B148" s="17" t="s">
        <v>233</v>
      </c>
      <c r="D148" s="17" t="s">
        <v>234</v>
      </c>
      <c r="H148" s="17" t="s">
        <v>463</v>
      </c>
    </row>
  </sheetData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2:L75"/>
  <sheetViews>
    <sheetView topLeftCell="A65" zoomScale="125" zoomScaleNormal="125" workbookViewId="0">
      <selection activeCell="L50" sqref="L50"/>
    </sheetView>
  </sheetViews>
  <sheetFormatPr baseColWidth="10" defaultRowHeight="12.75"/>
  <cols>
    <col min="1" max="1" width="7" style="17" customWidth="1"/>
    <col min="2" max="2" width="13.75" style="17" customWidth="1"/>
    <col min="3" max="16384" width="11" style="17"/>
  </cols>
  <sheetData>
    <row r="2" spans="2:4">
      <c r="B2" s="39" t="s">
        <v>62</v>
      </c>
    </row>
    <row r="3" spans="2:4">
      <c r="B3" s="94" t="s">
        <v>199</v>
      </c>
      <c r="C3" s="99"/>
    </row>
    <row r="5" spans="2:4">
      <c r="B5" s="39" t="s">
        <v>161</v>
      </c>
      <c r="D5" s="57">
        <f>'Resumen '!D8</f>
        <v>9567.4668700000002</v>
      </c>
    </row>
    <row r="6" spans="2:4">
      <c r="B6" s="37"/>
    </row>
    <row r="8" spans="2:4">
      <c r="B8" s="39" t="s">
        <v>172</v>
      </c>
    </row>
    <row r="9" spans="2:4">
      <c r="B9" s="17" t="s">
        <v>333</v>
      </c>
    </row>
    <row r="10" spans="2:4">
      <c r="B10" s="17" t="s">
        <v>276</v>
      </c>
    </row>
    <row r="12" spans="2:4">
      <c r="B12" s="39" t="s">
        <v>64</v>
      </c>
    </row>
    <row r="13" spans="2:4">
      <c r="B13" s="17" t="s">
        <v>331</v>
      </c>
    </row>
    <row r="16" spans="2:4">
      <c r="B16" s="17" t="s">
        <v>65</v>
      </c>
    </row>
    <row r="17" spans="1:7">
      <c r="C17" s="17" t="s">
        <v>353</v>
      </c>
    </row>
    <row r="18" spans="1:7" ht="38.25">
      <c r="A18" s="36"/>
      <c r="B18" s="36"/>
      <c r="C18" s="36" t="s">
        <v>352</v>
      </c>
      <c r="D18" s="36" t="s">
        <v>436</v>
      </c>
      <c r="E18" s="41" t="s">
        <v>418</v>
      </c>
      <c r="F18" s="41" t="s">
        <v>419</v>
      </c>
      <c r="G18" s="41" t="s">
        <v>420</v>
      </c>
    </row>
    <row r="19" spans="1:7">
      <c r="B19" s="17" t="s">
        <v>70</v>
      </c>
      <c r="C19" s="37">
        <v>8445142.5</v>
      </c>
      <c r="D19" s="37">
        <f t="shared" ref="D19:D36" si="0">J45</f>
        <v>1711.9239803195508</v>
      </c>
      <c r="E19" s="38">
        <f t="shared" ref="E19:E37" si="1">D19*1000/C19</f>
        <v>0.20271108276971653</v>
      </c>
      <c r="F19" s="38">
        <f>E19-E$37</f>
        <v>0</v>
      </c>
      <c r="G19" s="37">
        <f t="shared" ref="G19:G37" si="2">F19*C19/1000</f>
        <v>0</v>
      </c>
    </row>
    <row r="20" spans="1:7">
      <c r="B20" s="17" t="s">
        <v>71</v>
      </c>
      <c r="C20" s="37">
        <v>1348308.5</v>
      </c>
      <c r="D20" s="37">
        <f t="shared" si="0"/>
        <v>273.31707594261235</v>
      </c>
      <c r="E20" s="38">
        <f t="shared" si="1"/>
        <v>0.20271108276971656</v>
      </c>
      <c r="F20" s="38">
        <f t="shared" ref="F20:F37" si="3">E20-E$37</f>
        <v>0</v>
      </c>
      <c r="G20" s="37">
        <f t="shared" si="2"/>
        <v>0</v>
      </c>
    </row>
    <row r="21" spans="1:7">
      <c r="B21" s="17" t="s">
        <v>72</v>
      </c>
      <c r="C21" s="37">
        <v>1072762.5</v>
      </c>
      <c r="D21" s="37">
        <f t="shared" si="0"/>
        <v>217.46084792974804</v>
      </c>
      <c r="E21" s="38">
        <f t="shared" si="1"/>
        <v>0.20271108276971653</v>
      </c>
      <c r="F21" s="38">
        <f t="shared" si="3"/>
        <v>0</v>
      </c>
      <c r="G21" s="37">
        <f t="shared" si="2"/>
        <v>0</v>
      </c>
    </row>
    <row r="22" spans="1:7">
      <c r="B22" s="17" t="s">
        <v>73</v>
      </c>
      <c r="C22" s="37">
        <v>1115556.5</v>
      </c>
      <c r="D22" s="37">
        <f t="shared" si="0"/>
        <v>226.13566600579529</v>
      </c>
      <c r="E22" s="38">
        <f t="shared" si="1"/>
        <v>0.20271108276971656</v>
      </c>
      <c r="F22" s="38">
        <f t="shared" si="3"/>
        <v>0</v>
      </c>
      <c r="G22" s="37">
        <f t="shared" si="2"/>
        <v>0</v>
      </c>
    </row>
    <row r="23" spans="1:7">
      <c r="B23" s="17" t="s">
        <v>74</v>
      </c>
      <c r="C23" s="37">
        <v>2118511.5</v>
      </c>
      <c r="D23" s="37">
        <f t="shared" si="0"/>
        <v>429.44576002509638</v>
      </c>
      <c r="E23" s="38">
        <f t="shared" si="1"/>
        <v>0.20271108276971656</v>
      </c>
      <c r="F23" s="38">
        <f t="shared" si="3"/>
        <v>0</v>
      </c>
      <c r="G23" s="37">
        <f t="shared" si="2"/>
        <v>0</v>
      </c>
    </row>
    <row r="24" spans="1:7">
      <c r="B24" s="17" t="s">
        <v>75</v>
      </c>
      <c r="C24" s="37">
        <v>592874.5</v>
      </c>
      <c r="D24" s="37">
        <f t="shared" si="0"/>
        <v>120.1822318415543</v>
      </c>
      <c r="E24" s="38">
        <f t="shared" si="1"/>
        <v>0.20271108276971653</v>
      </c>
      <c r="F24" s="38">
        <f t="shared" si="3"/>
        <v>0</v>
      </c>
      <c r="G24" s="37">
        <f t="shared" si="2"/>
        <v>0</v>
      </c>
    </row>
    <row r="25" spans="1:7">
      <c r="B25" s="17" t="s">
        <v>76</v>
      </c>
      <c r="C25" s="37">
        <v>2532976.5</v>
      </c>
      <c r="D25" s="37">
        <f t="shared" si="0"/>
        <v>513.46240894524692</v>
      </c>
      <c r="E25" s="38">
        <f t="shared" si="1"/>
        <v>0.20271108276971656</v>
      </c>
      <c r="F25" s="38">
        <f t="shared" si="3"/>
        <v>0</v>
      </c>
      <c r="G25" s="37">
        <f t="shared" si="2"/>
        <v>0</v>
      </c>
    </row>
    <row r="26" spans="1:7">
      <c r="B26" s="17" t="s">
        <v>77</v>
      </c>
      <c r="C26" s="37">
        <v>2111443</v>
      </c>
      <c r="D26" s="37">
        <f t="shared" si="0"/>
        <v>428.01289673653861</v>
      </c>
      <c r="E26" s="38">
        <f t="shared" si="1"/>
        <v>0.20271108276971656</v>
      </c>
      <c r="F26" s="38">
        <f t="shared" si="3"/>
        <v>0</v>
      </c>
      <c r="G26" s="37">
        <f t="shared" si="2"/>
        <v>0</v>
      </c>
    </row>
    <row r="27" spans="1:7">
      <c r="B27" s="17" t="s">
        <v>78</v>
      </c>
      <c r="C27" s="37">
        <v>7562279</v>
      </c>
      <c r="D27" s="37">
        <f t="shared" si="0"/>
        <v>1532.9577642966892</v>
      </c>
      <c r="E27" s="38">
        <f t="shared" si="1"/>
        <v>0.20271108276971656</v>
      </c>
      <c r="F27" s="38">
        <f t="shared" si="3"/>
        <v>0</v>
      </c>
      <c r="G27" s="37">
        <f t="shared" si="2"/>
        <v>0</v>
      </c>
    </row>
    <row r="28" spans="1:7">
      <c r="B28" s="17" t="s">
        <v>79</v>
      </c>
      <c r="C28" s="37">
        <v>5121540.5</v>
      </c>
      <c r="D28" s="37">
        <f t="shared" si="0"/>
        <v>1038.1930202039555</v>
      </c>
      <c r="E28" s="38">
        <f t="shared" si="1"/>
        <v>0.20271108276971656</v>
      </c>
      <c r="F28" s="38">
        <f t="shared" si="3"/>
        <v>0</v>
      </c>
      <c r="G28" s="37">
        <f t="shared" si="2"/>
        <v>0</v>
      </c>
    </row>
    <row r="29" spans="1:7">
      <c r="B29" s="17" t="s">
        <v>80</v>
      </c>
      <c r="C29" s="37">
        <v>1106067</v>
      </c>
      <c r="D29" s="37">
        <f t="shared" si="0"/>
        <v>224.21203918585203</v>
      </c>
      <c r="E29" s="38">
        <f t="shared" si="1"/>
        <v>0.20271108276971653</v>
      </c>
      <c r="F29" s="38">
        <f t="shared" si="3"/>
        <v>0</v>
      </c>
      <c r="G29" s="37">
        <f t="shared" si="2"/>
        <v>0</v>
      </c>
    </row>
    <row r="30" spans="1:7">
      <c r="B30" s="17" t="s">
        <v>81</v>
      </c>
      <c r="C30" s="37">
        <v>2773719</v>
      </c>
      <c r="D30" s="37">
        <f t="shared" si="0"/>
        <v>562.26358178893543</v>
      </c>
      <c r="E30" s="38">
        <f t="shared" si="1"/>
        <v>0.20271108276971656</v>
      </c>
      <c r="F30" s="38">
        <f t="shared" si="3"/>
        <v>0</v>
      </c>
      <c r="G30" s="37">
        <f t="shared" si="2"/>
        <v>0</v>
      </c>
    </row>
    <row r="31" spans="1:7">
      <c r="B31" s="17" t="s">
        <v>82</v>
      </c>
      <c r="C31" s="37">
        <v>6497055.5</v>
      </c>
      <c r="D31" s="37">
        <f t="shared" si="0"/>
        <v>1317.025155219942</v>
      </c>
      <c r="E31" s="38">
        <f t="shared" si="1"/>
        <v>0.20271108276971656</v>
      </c>
      <c r="F31" s="38">
        <f t="shared" si="3"/>
        <v>0</v>
      </c>
      <c r="G31" s="37">
        <f t="shared" si="2"/>
        <v>0</v>
      </c>
    </row>
    <row r="32" spans="1:7">
      <c r="B32" s="17" t="s">
        <v>83</v>
      </c>
      <c r="C32" s="37">
        <v>1473249</v>
      </c>
      <c r="D32" s="37">
        <f t="shared" si="0"/>
        <v>298.64389997940214</v>
      </c>
      <c r="E32" s="38">
        <f t="shared" si="1"/>
        <v>0.20271108276971656</v>
      </c>
      <c r="F32" s="38">
        <f t="shared" si="3"/>
        <v>0</v>
      </c>
      <c r="G32" s="37">
        <f t="shared" si="2"/>
        <v>0</v>
      </c>
    </row>
    <row r="33" spans="1:12">
      <c r="B33" s="17" t="s">
        <v>84</v>
      </c>
      <c r="C33" s="37">
        <v>644521.5</v>
      </c>
      <c r="D33" s="37">
        <f t="shared" si="0"/>
        <v>130.65165113336187</v>
      </c>
      <c r="E33" s="38">
        <f t="shared" si="1"/>
        <v>0.20271108276971656</v>
      </c>
      <c r="F33" s="38">
        <f t="shared" si="3"/>
        <v>0</v>
      </c>
      <c r="G33" s="37">
        <f t="shared" si="2"/>
        <v>0</v>
      </c>
    </row>
    <row r="34" spans="1:12">
      <c r="B34" s="17" t="s">
        <v>85</v>
      </c>
      <c r="C34" s="37">
        <v>2192387.5</v>
      </c>
      <c r="D34" s="37">
        <f t="shared" si="0"/>
        <v>444.42124397579187</v>
      </c>
      <c r="E34" s="38">
        <f t="shared" si="1"/>
        <v>0.2027110827697165</v>
      </c>
      <c r="F34" s="38">
        <f t="shared" si="3"/>
        <v>0</v>
      </c>
      <c r="G34" s="37">
        <f t="shared" si="2"/>
        <v>0</v>
      </c>
    </row>
    <row r="35" spans="1:12">
      <c r="B35" s="17" t="s">
        <v>86</v>
      </c>
      <c r="C35" s="37">
        <v>322818</v>
      </c>
      <c r="D35" s="37">
        <f t="shared" si="0"/>
        <v>65.43878631755436</v>
      </c>
      <c r="E35" s="38">
        <f t="shared" si="1"/>
        <v>0.20271108276971656</v>
      </c>
      <c r="F35" s="38">
        <f t="shared" si="3"/>
        <v>0</v>
      </c>
      <c r="G35" s="37">
        <f t="shared" si="2"/>
        <v>0</v>
      </c>
    </row>
    <row r="36" spans="1:12">
      <c r="B36" s="17" t="s">
        <v>87</v>
      </c>
      <c r="C36" s="37">
        <v>166339.5</v>
      </c>
      <c r="D36" s="37">
        <f t="shared" si="0"/>
        <v>33.718860152373267</v>
      </c>
      <c r="E36" s="38">
        <f t="shared" si="1"/>
        <v>0.20271108276971656</v>
      </c>
      <c r="F36" s="38">
        <f t="shared" si="3"/>
        <v>0</v>
      </c>
      <c r="G36" s="37">
        <f t="shared" si="2"/>
        <v>0</v>
      </c>
    </row>
    <row r="37" spans="1:12">
      <c r="A37" s="39"/>
      <c r="B37" s="39" t="s">
        <v>184</v>
      </c>
      <c r="C37" s="37">
        <v>47197552</v>
      </c>
      <c r="D37" s="60">
        <f>SUM(D19:D36)</f>
        <v>9567.466870000002</v>
      </c>
      <c r="E37" s="38">
        <f t="shared" si="1"/>
        <v>0.20271108276971658</v>
      </c>
      <c r="F37" s="40">
        <f t="shared" si="3"/>
        <v>0</v>
      </c>
      <c r="G37" s="37">
        <f t="shared" si="2"/>
        <v>0</v>
      </c>
    </row>
    <row r="38" spans="1:12">
      <c r="C38" s="37"/>
    </row>
    <row r="42" spans="1:12">
      <c r="B42" s="17" t="s">
        <v>334</v>
      </c>
    </row>
    <row r="44" spans="1:12" ht="38.25">
      <c r="B44" s="52"/>
      <c r="C44" s="20" t="s">
        <v>501</v>
      </c>
      <c r="D44" s="20" t="s">
        <v>502</v>
      </c>
      <c r="E44" s="20" t="s">
        <v>503</v>
      </c>
      <c r="F44" s="20" t="s">
        <v>504</v>
      </c>
      <c r="G44" s="52" t="s">
        <v>192</v>
      </c>
      <c r="H44" s="20" t="s">
        <v>280</v>
      </c>
      <c r="I44" s="20" t="s">
        <v>286</v>
      </c>
      <c r="J44" s="112" t="s">
        <v>505</v>
      </c>
      <c r="K44" s="52"/>
      <c r="L44" s="52"/>
    </row>
    <row r="45" spans="1:12">
      <c r="B45" s="17" t="s">
        <v>70</v>
      </c>
      <c r="C45" s="17">
        <v>0</v>
      </c>
      <c r="D45" s="17">
        <v>0</v>
      </c>
      <c r="E45" s="110">
        <v>87.265199999999993</v>
      </c>
      <c r="F45" s="110">
        <v>0</v>
      </c>
      <c r="G45" s="110">
        <v>167.62348</v>
      </c>
      <c r="H45" s="110">
        <f>SUM(C45:G45)</f>
        <v>254.88867999999999</v>
      </c>
      <c r="I45" s="110">
        <f t="shared" ref="I45:I62" si="4">C19/C$37</f>
        <v>0.17893179078440338</v>
      </c>
      <c r="J45" s="110">
        <f>$H$69*I45</f>
        <v>1711.9239803195508</v>
      </c>
      <c r="K45" s="37"/>
      <c r="L45" s="37"/>
    </row>
    <row r="46" spans="1:12">
      <c r="B46" s="17" t="s">
        <v>71</v>
      </c>
      <c r="C46" s="17">
        <v>0</v>
      </c>
      <c r="D46" s="17">
        <v>0</v>
      </c>
      <c r="E46" s="110">
        <v>60.389180000000003</v>
      </c>
      <c r="F46" s="110">
        <v>0</v>
      </c>
      <c r="G46" s="110">
        <v>17.528869999999998</v>
      </c>
      <c r="H46" s="110">
        <f t="shared" ref="H46:H69" si="5">SUM(C46:G46)</f>
        <v>77.918049999999994</v>
      </c>
      <c r="I46" s="110">
        <f t="shared" si="4"/>
        <v>2.856733967897318E-2</v>
      </c>
      <c r="J46" s="110">
        <f t="shared" ref="J46:J63" si="6">$H$69*I46</f>
        <v>273.31707594261235</v>
      </c>
      <c r="K46" s="37"/>
      <c r="L46" s="37"/>
    </row>
    <row r="47" spans="1:12">
      <c r="B47" s="17" t="s">
        <v>72</v>
      </c>
      <c r="C47" s="17">
        <v>0</v>
      </c>
      <c r="D47" s="17">
        <v>0</v>
      </c>
      <c r="E47" s="110">
        <v>73.434719999999999</v>
      </c>
      <c r="F47" s="110">
        <v>0</v>
      </c>
      <c r="G47" s="110">
        <v>47.595620000000004</v>
      </c>
      <c r="H47" s="110">
        <f t="shared" si="5"/>
        <v>121.03034</v>
      </c>
      <c r="I47" s="110">
        <f t="shared" si="4"/>
        <v>2.2729197904162488E-2</v>
      </c>
      <c r="J47" s="110">
        <f t="shared" si="6"/>
        <v>217.46084792974804</v>
      </c>
      <c r="K47" s="37"/>
      <c r="L47" s="37"/>
    </row>
    <row r="48" spans="1:12">
      <c r="B48" s="17" t="s">
        <v>73</v>
      </c>
      <c r="C48" s="17">
        <v>0</v>
      </c>
      <c r="D48" s="17">
        <v>0</v>
      </c>
      <c r="E48" s="110">
        <v>0</v>
      </c>
      <c r="F48" s="110">
        <v>0</v>
      </c>
      <c r="G48" s="110">
        <v>4.2388599999999999</v>
      </c>
      <c r="H48" s="110">
        <f t="shared" si="5"/>
        <v>4.2388599999999999</v>
      </c>
      <c r="I48" s="110">
        <f t="shared" si="4"/>
        <v>2.363589747197058E-2</v>
      </c>
      <c r="J48" s="110">
        <f t="shared" si="6"/>
        <v>226.13566600579529</v>
      </c>
      <c r="K48" s="37"/>
      <c r="L48" s="37"/>
    </row>
    <row r="49" spans="2:12">
      <c r="B49" s="17" t="s">
        <v>74</v>
      </c>
      <c r="C49" s="17">
        <v>0</v>
      </c>
      <c r="D49" s="17">
        <v>0</v>
      </c>
      <c r="E49" s="110">
        <v>53.05153</v>
      </c>
      <c r="F49" s="110">
        <v>0</v>
      </c>
      <c r="G49" s="110">
        <v>39.29139</v>
      </c>
      <c r="H49" s="110">
        <f t="shared" si="5"/>
        <v>92.342919999999992</v>
      </c>
      <c r="I49" s="110">
        <f t="shared" si="4"/>
        <v>4.4886046208498273E-2</v>
      </c>
      <c r="J49" s="110">
        <f t="shared" si="6"/>
        <v>429.44576002509638</v>
      </c>
      <c r="K49" s="37"/>
      <c r="L49" s="37"/>
    </row>
    <row r="50" spans="2:12">
      <c r="B50" s="17" t="s">
        <v>75</v>
      </c>
      <c r="C50" s="17">
        <v>0</v>
      </c>
      <c r="D50" s="17">
        <v>0</v>
      </c>
      <c r="E50" s="110">
        <v>87.55462</v>
      </c>
      <c r="F50" s="110">
        <v>0</v>
      </c>
      <c r="G50" s="110">
        <v>7.2371999999999996</v>
      </c>
      <c r="H50" s="110">
        <f t="shared" si="5"/>
        <v>94.791820000000001</v>
      </c>
      <c r="I50" s="110">
        <f t="shared" si="4"/>
        <v>1.2561551921167436E-2</v>
      </c>
      <c r="J50" s="110">
        <f t="shared" si="6"/>
        <v>120.1822318415543</v>
      </c>
      <c r="K50" s="37"/>
      <c r="L50" s="37"/>
    </row>
    <row r="51" spans="2:12">
      <c r="B51" s="17" t="s">
        <v>76</v>
      </c>
      <c r="C51" s="17">
        <v>0</v>
      </c>
      <c r="D51" s="17">
        <v>0</v>
      </c>
      <c r="E51" s="110">
        <v>169.39500000000001</v>
      </c>
      <c r="F51" s="110">
        <v>0</v>
      </c>
      <c r="G51" s="110">
        <v>44.46</v>
      </c>
      <c r="H51" s="110">
        <f t="shared" si="5"/>
        <v>213.85500000000002</v>
      </c>
      <c r="I51" s="110">
        <f t="shared" si="4"/>
        <v>5.3667539791046791E-2</v>
      </c>
      <c r="J51" s="110">
        <f t="shared" si="6"/>
        <v>513.46240894524692</v>
      </c>
      <c r="K51" s="37"/>
      <c r="L51" s="37"/>
    </row>
    <row r="52" spans="2:12">
      <c r="B52" s="17" t="s">
        <v>77</v>
      </c>
      <c r="C52" s="17">
        <v>0</v>
      </c>
      <c r="D52" s="17">
        <v>0</v>
      </c>
      <c r="E52" s="110">
        <v>8</v>
      </c>
      <c r="F52" s="110">
        <v>0</v>
      </c>
      <c r="G52" s="110">
        <v>4.0818700000000003</v>
      </c>
      <c r="H52" s="110">
        <f t="shared" si="5"/>
        <v>12.08187</v>
      </c>
      <c r="I52" s="110">
        <f t="shared" si="4"/>
        <v>4.4736282085138655E-2</v>
      </c>
      <c r="J52" s="110">
        <f t="shared" si="6"/>
        <v>428.01289673653861</v>
      </c>
      <c r="K52" s="37"/>
      <c r="L52" s="37"/>
    </row>
    <row r="53" spans="2:12">
      <c r="B53" s="17" t="s">
        <v>78</v>
      </c>
      <c r="C53" s="17">
        <v>0</v>
      </c>
      <c r="D53" s="17">
        <v>58.557949999999998</v>
      </c>
      <c r="E53" s="110">
        <v>447.30187999999998</v>
      </c>
      <c r="F53" s="110">
        <v>0</v>
      </c>
      <c r="G53" s="110">
        <v>455.39209999999997</v>
      </c>
      <c r="H53" s="110">
        <f t="shared" si="5"/>
        <v>961.2519299999999</v>
      </c>
      <c r="I53" s="110">
        <f t="shared" si="4"/>
        <v>0.16022608545460154</v>
      </c>
      <c r="J53" s="110">
        <f t="shared" si="6"/>
        <v>1532.9577642966892</v>
      </c>
      <c r="K53" s="37"/>
      <c r="L53" s="37"/>
    </row>
    <row r="54" spans="2:12">
      <c r="B54" s="17" t="s">
        <v>79</v>
      </c>
      <c r="C54" s="17">
        <v>0</v>
      </c>
      <c r="D54" s="17">
        <v>0</v>
      </c>
      <c r="E54" s="110">
        <v>83.815889999999996</v>
      </c>
      <c r="F54" s="110">
        <v>0</v>
      </c>
      <c r="G54" s="110">
        <v>42.237139999999997</v>
      </c>
      <c r="H54" s="110">
        <f t="shared" si="5"/>
        <v>126.05302999999999</v>
      </c>
      <c r="I54" s="110">
        <f t="shared" si="4"/>
        <v>0.10851284193722589</v>
      </c>
      <c r="J54" s="110">
        <f t="shared" si="6"/>
        <v>1038.1930202039555</v>
      </c>
      <c r="K54" s="37"/>
      <c r="L54" s="37"/>
    </row>
    <row r="55" spans="2:12">
      <c r="B55" s="101" t="s">
        <v>80</v>
      </c>
      <c r="C55" s="101">
        <v>0</v>
      </c>
      <c r="D55" s="101">
        <v>0</v>
      </c>
      <c r="E55" s="110">
        <v>17.648959999999999</v>
      </c>
      <c r="F55" s="110">
        <v>0</v>
      </c>
      <c r="G55" s="110">
        <v>16.484470000000002</v>
      </c>
      <c r="H55" s="110">
        <f t="shared" si="5"/>
        <v>34.133430000000004</v>
      </c>
      <c r="I55" s="110">
        <f t="shared" si="4"/>
        <v>2.3434838315343133E-2</v>
      </c>
      <c r="J55" s="110">
        <f t="shared" si="6"/>
        <v>224.21203918585203</v>
      </c>
      <c r="K55" s="37"/>
      <c r="L55" s="37"/>
    </row>
    <row r="56" spans="2:12">
      <c r="B56" s="17" t="s">
        <v>81</v>
      </c>
      <c r="C56" s="17">
        <v>0</v>
      </c>
      <c r="D56" s="17">
        <v>0</v>
      </c>
      <c r="E56" s="110">
        <v>65.2226</v>
      </c>
      <c r="F56" s="110">
        <v>0</v>
      </c>
      <c r="G56" s="110">
        <v>109.28192999999999</v>
      </c>
      <c r="H56" s="110">
        <f t="shared" si="5"/>
        <v>174.50452999999999</v>
      </c>
      <c r="I56" s="110">
        <f t="shared" si="4"/>
        <v>5.876828103288069E-2</v>
      </c>
      <c r="J56" s="110">
        <f t="shared" si="6"/>
        <v>562.26358178893543</v>
      </c>
      <c r="K56" s="37"/>
      <c r="L56" s="37"/>
    </row>
    <row r="57" spans="2:12">
      <c r="B57" s="17" t="s">
        <v>82</v>
      </c>
      <c r="C57" s="17">
        <v>1.25061</v>
      </c>
      <c r="D57" s="17">
        <v>506.06768999999997</v>
      </c>
      <c r="E57" s="110">
        <v>2797.8225499999999</v>
      </c>
      <c r="F57" s="110">
        <v>21.78</v>
      </c>
      <c r="G57" s="110">
        <v>989.69864000000007</v>
      </c>
      <c r="H57" s="110">
        <f t="shared" si="5"/>
        <v>4316.61949</v>
      </c>
      <c r="I57" s="110">
        <f t="shared" si="4"/>
        <v>0.13765662041116031</v>
      </c>
      <c r="J57" s="110">
        <f t="shared" si="6"/>
        <v>1317.025155219942</v>
      </c>
      <c r="K57" s="37"/>
      <c r="L57" s="37"/>
    </row>
    <row r="58" spans="2:12">
      <c r="B58" s="17" t="s">
        <v>83</v>
      </c>
      <c r="C58" s="17">
        <v>0</v>
      </c>
      <c r="D58" s="17">
        <v>0</v>
      </c>
      <c r="E58" s="110">
        <v>0</v>
      </c>
      <c r="F58" s="110">
        <v>0</v>
      </c>
      <c r="G58" s="110">
        <v>0</v>
      </c>
      <c r="H58" s="110">
        <f t="shared" si="5"/>
        <v>0</v>
      </c>
      <c r="I58" s="110">
        <f t="shared" si="4"/>
        <v>3.1214521465011576E-2</v>
      </c>
      <c r="J58" s="110">
        <f t="shared" si="6"/>
        <v>298.64389997940214</v>
      </c>
      <c r="K58" s="37"/>
      <c r="L58" s="37"/>
    </row>
    <row r="59" spans="2:12">
      <c r="B59" s="17" t="s">
        <v>84</v>
      </c>
      <c r="C59" s="17">
        <v>0</v>
      </c>
      <c r="D59" s="17">
        <v>0</v>
      </c>
      <c r="E59" s="110">
        <v>0</v>
      </c>
      <c r="F59" s="110">
        <v>0</v>
      </c>
      <c r="G59" s="110">
        <v>22.293279999999999</v>
      </c>
      <c r="H59" s="110">
        <f t="shared" si="5"/>
        <v>22.293279999999999</v>
      </c>
      <c r="I59" s="110">
        <f t="shared" si="4"/>
        <v>1.3655824776674859E-2</v>
      </c>
      <c r="J59" s="110">
        <f t="shared" si="6"/>
        <v>130.65165113336187</v>
      </c>
      <c r="K59" s="37"/>
      <c r="L59" s="37"/>
    </row>
    <row r="60" spans="2:12">
      <c r="B60" s="17" t="s">
        <v>85</v>
      </c>
      <c r="C60" s="17">
        <v>0</v>
      </c>
      <c r="D60" s="17">
        <v>0</v>
      </c>
      <c r="E60" s="110">
        <v>46.499359999999996</v>
      </c>
      <c r="F60" s="110">
        <v>0</v>
      </c>
      <c r="G60" s="110">
        <v>722.51633000000004</v>
      </c>
      <c r="H60" s="110">
        <f t="shared" si="5"/>
        <v>769.01569000000006</v>
      </c>
      <c r="I60" s="110">
        <f t="shared" si="4"/>
        <v>4.6451296880821273E-2</v>
      </c>
      <c r="J60" s="110">
        <f t="shared" si="6"/>
        <v>444.42124397579187</v>
      </c>
      <c r="K60" s="37"/>
      <c r="L60" s="37"/>
    </row>
    <row r="61" spans="2:12">
      <c r="B61" s="17" t="s">
        <v>86</v>
      </c>
      <c r="C61" s="17">
        <v>0</v>
      </c>
      <c r="D61" s="17">
        <v>0</v>
      </c>
      <c r="E61" s="110">
        <v>5.4683000000000002</v>
      </c>
      <c r="F61" s="110">
        <v>0</v>
      </c>
      <c r="G61" s="110">
        <v>13.501569999999999</v>
      </c>
      <c r="H61" s="110">
        <f t="shared" si="5"/>
        <v>18.96987</v>
      </c>
      <c r="I61" s="110">
        <f t="shared" si="4"/>
        <v>6.8397191447556434E-3</v>
      </c>
      <c r="J61" s="110">
        <f t="shared" si="6"/>
        <v>65.43878631755436</v>
      </c>
      <c r="K61" s="37"/>
      <c r="L61" s="37"/>
    </row>
    <row r="62" spans="2:12">
      <c r="B62" s="17" t="s">
        <v>87</v>
      </c>
      <c r="C62" s="17">
        <v>0</v>
      </c>
      <c r="D62" s="17">
        <v>0</v>
      </c>
      <c r="E62" s="110">
        <v>0</v>
      </c>
      <c r="F62" s="110">
        <v>0</v>
      </c>
      <c r="G62" s="110">
        <v>0</v>
      </c>
      <c r="H62" s="110">
        <f t="shared" si="5"/>
        <v>0</v>
      </c>
      <c r="I62" s="110">
        <f t="shared" si="4"/>
        <v>3.5243247361642824E-3</v>
      </c>
      <c r="J62" s="110">
        <f t="shared" si="6"/>
        <v>33.718860152373267</v>
      </c>
      <c r="K62" s="37"/>
      <c r="L62" s="37"/>
    </row>
    <row r="63" spans="2:12" ht="36.75" customHeight="1">
      <c r="B63" s="138" t="s">
        <v>414</v>
      </c>
      <c r="C63" s="157">
        <f>SUM(C45:C62)</f>
        <v>1.25061</v>
      </c>
      <c r="D63" s="157">
        <f>SUM(D45:D62)</f>
        <v>564.62563999999998</v>
      </c>
      <c r="E63" s="352">
        <f>SUM(E45:E62)</f>
        <v>4002.8697899999997</v>
      </c>
      <c r="F63" s="352">
        <v>21.78</v>
      </c>
      <c r="G63" s="352">
        <f>SUM(G45:G62)</f>
        <v>2703.4627500000001</v>
      </c>
      <c r="H63" s="110">
        <f t="shared" si="5"/>
        <v>7293.9887899999994</v>
      </c>
      <c r="I63" s="110">
        <f>SUM(I45:I62)</f>
        <v>0.99999999999999989</v>
      </c>
      <c r="J63" s="110">
        <f t="shared" si="6"/>
        <v>9567.4668699999984</v>
      </c>
      <c r="K63" s="37"/>
      <c r="L63" s="37"/>
    </row>
    <row r="64" spans="2:12">
      <c r="B64" s="17" t="s">
        <v>302</v>
      </c>
      <c r="C64" s="37">
        <v>1685.1432100000002</v>
      </c>
      <c r="D64" s="37">
        <v>0</v>
      </c>
      <c r="E64" s="110">
        <v>0</v>
      </c>
      <c r="F64" s="110">
        <v>0</v>
      </c>
      <c r="G64" s="110">
        <v>0</v>
      </c>
      <c r="H64" s="110">
        <f t="shared" si="5"/>
        <v>1685.1432100000002</v>
      </c>
      <c r="I64" s="110"/>
      <c r="J64" s="110"/>
    </row>
    <row r="65" spans="2:10">
      <c r="B65" s="17" t="s">
        <v>379</v>
      </c>
      <c r="C65" s="37">
        <v>0</v>
      </c>
      <c r="D65" s="37">
        <v>0</v>
      </c>
      <c r="E65" s="110">
        <v>0</v>
      </c>
      <c r="F65" s="110">
        <v>0</v>
      </c>
      <c r="G65" s="110">
        <v>0</v>
      </c>
      <c r="H65" s="110">
        <f t="shared" si="5"/>
        <v>0</v>
      </c>
      <c r="I65" s="110"/>
      <c r="J65" s="110"/>
    </row>
    <row r="66" spans="2:10">
      <c r="B66" s="17" t="s">
        <v>304</v>
      </c>
      <c r="C66" s="37">
        <v>0</v>
      </c>
      <c r="D66" s="37">
        <v>0</v>
      </c>
      <c r="E66" s="110">
        <v>11.24</v>
      </c>
      <c r="F66" s="110">
        <v>0</v>
      </c>
      <c r="G66" s="110">
        <v>0</v>
      </c>
      <c r="H66" s="110">
        <f t="shared" si="5"/>
        <v>11.24</v>
      </c>
      <c r="I66" s="110"/>
      <c r="J66" s="110"/>
    </row>
    <row r="67" spans="2:10">
      <c r="B67" s="17" t="s">
        <v>277</v>
      </c>
      <c r="C67" s="37">
        <v>0</v>
      </c>
      <c r="D67" s="37">
        <v>577.0948699999999</v>
      </c>
      <c r="E67" s="110">
        <v>0</v>
      </c>
      <c r="F67" s="110">
        <v>0</v>
      </c>
      <c r="G67" s="110">
        <v>0</v>
      </c>
      <c r="H67" s="110">
        <f t="shared" si="5"/>
        <v>577.0948699999999</v>
      </c>
      <c r="I67" s="110"/>
      <c r="J67" s="110"/>
    </row>
    <row r="68" spans="2:10" ht="26.25" customHeight="1">
      <c r="B68" s="138" t="s">
        <v>415</v>
      </c>
      <c r="C68" s="37">
        <f>SUM(C64:C67)</f>
        <v>1685.1432100000002</v>
      </c>
      <c r="D68" s="37">
        <f>SUM(D64:D67)</f>
        <v>577.0948699999999</v>
      </c>
      <c r="E68" s="110">
        <f>SUM(E64:E67)</f>
        <v>11.24</v>
      </c>
      <c r="F68" s="110">
        <f>SUM(F64:F67)</f>
        <v>0</v>
      </c>
      <c r="G68" s="110">
        <v>0</v>
      </c>
      <c r="H68" s="110">
        <f t="shared" si="5"/>
        <v>2273.4780799999999</v>
      </c>
      <c r="I68" s="110"/>
      <c r="J68" s="110"/>
    </row>
    <row r="69" spans="2:10" ht="29.25" customHeight="1">
      <c r="B69" s="138" t="s">
        <v>394</v>
      </c>
      <c r="C69" s="37">
        <f>C68+C63</f>
        <v>1686.3938200000002</v>
      </c>
      <c r="D69" s="37">
        <f>D68+D63</f>
        <v>1141.7205099999999</v>
      </c>
      <c r="E69" s="110">
        <f>E68+E63</f>
        <v>4014.1097899999995</v>
      </c>
      <c r="F69" s="110">
        <f>F68+F63</f>
        <v>21.78</v>
      </c>
      <c r="G69" s="110">
        <f>G68+G63</f>
        <v>2703.4627500000001</v>
      </c>
      <c r="H69" s="110">
        <f t="shared" si="5"/>
        <v>9567.4668700000002</v>
      </c>
      <c r="I69" s="110"/>
      <c r="J69" s="110"/>
    </row>
    <row r="70" spans="2:10" ht="42.75" customHeight="1">
      <c r="B70" s="365" t="s">
        <v>464</v>
      </c>
      <c r="C70" s="365"/>
      <c r="D70" s="365"/>
      <c r="E70" s="365"/>
      <c r="F70" s="365"/>
      <c r="G70" s="365"/>
      <c r="H70" s="365"/>
      <c r="I70" s="365"/>
    </row>
    <row r="71" spans="2:10">
      <c r="C71" s="37"/>
      <c r="D71" s="37"/>
      <c r="E71" s="37"/>
      <c r="F71" s="37"/>
      <c r="G71" s="37"/>
      <c r="H71" s="37"/>
      <c r="I71" s="37"/>
    </row>
    <row r="72" spans="2:10">
      <c r="C72" s="37"/>
      <c r="D72" s="37"/>
      <c r="E72" s="37"/>
      <c r="F72" s="37"/>
      <c r="G72" s="37"/>
      <c r="H72" s="37"/>
      <c r="I72" s="37"/>
    </row>
    <row r="73" spans="2:10">
      <c r="C73" s="37"/>
      <c r="D73" s="37"/>
      <c r="E73" s="37"/>
      <c r="F73" s="37"/>
      <c r="G73" s="37"/>
      <c r="H73" s="37"/>
      <c r="I73" s="37"/>
    </row>
    <row r="74" spans="2:10">
      <c r="C74" s="37"/>
      <c r="D74" s="37"/>
      <c r="E74" s="37"/>
      <c r="F74" s="37"/>
      <c r="G74" s="37"/>
      <c r="H74" s="37"/>
      <c r="I74" s="37"/>
    </row>
    <row r="75" spans="2:10">
      <c r="C75" s="37"/>
      <c r="D75" s="37"/>
      <c r="E75" s="37"/>
      <c r="F75" s="37"/>
      <c r="G75" s="37"/>
      <c r="H75" s="37"/>
      <c r="I75" s="37"/>
    </row>
  </sheetData>
  <mergeCells count="1">
    <mergeCell ref="B70:I70"/>
  </mergeCells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/>
  <dimension ref="A2:K76"/>
  <sheetViews>
    <sheetView topLeftCell="A52" zoomScale="125" zoomScaleNormal="125" workbookViewId="0">
      <selection activeCell="J40" sqref="J40"/>
    </sheetView>
  </sheetViews>
  <sheetFormatPr baseColWidth="10" defaultRowHeight="12.75"/>
  <cols>
    <col min="1" max="1" width="6" style="17" customWidth="1"/>
    <col min="2" max="2" width="11" style="17"/>
    <col min="3" max="3" width="12.75" style="17" customWidth="1"/>
    <col min="4" max="4" width="10.75" style="17" customWidth="1"/>
    <col min="5" max="5" width="11" style="17"/>
    <col min="6" max="6" width="12.5" style="17" customWidth="1"/>
    <col min="7" max="16384" width="11" style="17"/>
  </cols>
  <sheetData>
    <row r="2" spans="2:3">
      <c r="B2" s="39" t="s">
        <v>62</v>
      </c>
    </row>
    <row r="3" spans="2:3">
      <c r="B3" s="94" t="s">
        <v>274</v>
      </c>
      <c r="C3" s="99"/>
    </row>
    <row r="5" spans="2:3">
      <c r="B5" s="39" t="s">
        <v>161</v>
      </c>
    </row>
    <row r="6" spans="2:3">
      <c r="B6" s="37">
        <f>'Resumen '!D9</f>
        <v>6947.1839399999999</v>
      </c>
    </row>
    <row r="8" spans="2:3">
      <c r="B8" s="39" t="s">
        <v>172</v>
      </c>
    </row>
    <row r="9" spans="2:3">
      <c r="B9" s="17" t="s">
        <v>335</v>
      </c>
    </row>
    <row r="10" spans="2:3">
      <c r="B10" s="34" t="s">
        <v>319</v>
      </c>
    </row>
    <row r="12" spans="2:3">
      <c r="B12" s="39" t="s">
        <v>64</v>
      </c>
    </row>
    <row r="13" spans="2:3">
      <c r="B13" s="17" t="s">
        <v>23</v>
      </c>
    </row>
    <row r="14" spans="2:3">
      <c r="B14" s="17" t="s">
        <v>22</v>
      </c>
    </row>
    <row r="16" spans="2:3">
      <c r="B16" s="17" t="s">
        <v>65</v>
      </c>
    </row>
    <row r="17" spans="1:7">
      <c r="C17" s="17" t="s">
        <v>353</v>
      </c>
    </row>
    <row r="18" spans="1:7" ht="38.25">
      <c r="A18" s="36"/>
      <c r="B18" s="36"/>
      <c r="C18" s="36" t="s">
        <v>352</v>
      </c>
      <c r="D18" s="36" t="s">
        <v>436</v>
      </c>
      <c r="E18" s="41" t="s">
        <v>418</v>
      </c>
      <c r="F18" s="41" t="s">
        <v>419</v>
      </c>
      <c r="G18" s="41" t="s">
        <v>420</v>
      </c>
    </row>
    <row r="19" spans="1:7">
      <c r="B19" s="17" t="s">
        <v>70</v>
      </c>
      <c r="C19" s="37">
        <v>8445142.5</v>
      </c>
      <c r="D19" s="63">
        <f t="shared" ref="D19:D36" si="0">G45</f>
        <v>449.35496012114942</v>
      </c>
      <c r="E19" s="64">
        <f t="shared" ref="E19:E37" si="1">D19*1000/C19</f>
        <v>5.3208688914503151E-2</v>
      </c>
      <c r="F19" s="64">
        <f>E19-E$37</f>
        <v>-9.3985045624949248E-2</v>
      </c>
      <c r="G19" s="63">
        <f t="shared" ref="G19:G37" si="2">F19*C19/1000</f>
        <v>-793.71710317169789</v>
      </c>
    </row>
    <row r="20" spans="1:7">
      <c r="B20" s="17" t="s">
        <v>71</v>
      </c>
      <c r="C20" s="37">
        <v>1348308.5</v>
      </c>
      <c r="D20" s="63">
        <f t="shared" si="0"/>
        <v>127.78915939900259</v>
      </c>
      <c r="E20" s="64">
        <f t="shared" si="1"/>
        <v>9.4777389150185284E-2</v>
      </c>
      <c r="F20" s="64">
        <f t="shared" ref="F20:F37" si="3">E20-E$37</f>
        <v>-5.2416345389267108E-2</v>
      </c>
      <c r="G20" s="63">
        <f t="shared" si="2"/>
        <v>-70.673404027284647</v>
      </c>
    </row>
    <row r="21" spans="1:7">
      <c r="B21" s="17" t="s">
        <v>72</v>
      </c>
      <c r="C21" s="37">
        <v>1072762.5</v>
      </c>
      <c r="D21" s="63">
        <f t="shared" si="0"/>
        <v>65.739902898493682</v>
      </c>
      <c r="E21" s="64">
        <f t="shared" si="1"/>
        <v>6.1280947925094031E-2</v>
      </c>
      <c r="F21" s="64">
        <f t="shared" si="3"/>
        <v>-8.5912786614358361E-2</v>
      </c>
      <c r="G21" s="63">
        <f t="shared" si="2"/>
        <v>-92.164015750385616</v>
      </c>
    </row>
    <row r="22" spans="1:7">
      <c r="B22" s="17" t="s">
        <v>73</v>
      </c>
      <c r="C22" s="37">
        <v>1115556.5</v>
      </c>
      <c r="D22" s="63">
        <f t="shared" si="0"/>
        <v>120.74591925987244</v>
      </c>
      <c r="E22" s="64">
        <f t="shared" si="1"/>
        <v>0.10823828220253517</v>
      </c>
      <c r="F22" s="64">
        <f t="shared" si="3"/>
        <v>-3.8955452336917218E-2</v>
      </c>
      <c r="G22" s="63">
        <f t="shared" si="2"/>
        <v>-43.457008064888193</v>
      </c>
    </row>
    <row r="23" spans="1:7">
      <c r="B23" s="17" t="s">
        <v>74</v>
      </c>
      <c r="C23" s="37">
        <v>2118511.5</v>
      </c>
      <c r="D23" s="63">
        <f t="shared" si="0"/>
        <v>200.16521343859409</v>
      </c>
      <c r="E23" s="64">
        <f t="shared" si="1"/>
        <v>9.4483892789156018E-2</v>
      </c>
      <c r="F23" s="64">
        <f t="shared" si="3"/>
        <v>-5.2709841750296374E-2</v>
      </c>
      <c r="G23" s="63">
        <f t="shared" si="2"/>
        <v>-111.66640591118301</v>
      </c>
    </row>
    <row r="24" spans="1:7">
      <c r="B24" s="17" t="s">
        <v>75</v>
      </c>
      <c r="C24" s="37">
        <v>592874.5</v>
      </c>
      <c r="D24" s="63">
        <f t="shared" si="0"/>
        <v>22.263589090989278</v>
      </c>
      <c r="E24" s="64">
        <f t="shared" si="1"/>
        <v>3.7551942427932514E-2</v>
      </c>
      <c r="F24" s="64">
        <f t="shared" si="3"/>
        <v>-0.10964179211151988</v>
      </c>
      <c r="G24" s="63">
        <f t="shared" si="2"/>
        <v>-65.003822677221294</v>
      </c>
    </row>
    <row r="25" spans="1:7">
      <c r="B25" s="17" t="s">
        <v>76</v>
      </c>
      <c r="C25" s="37">
        <v>2532976.5</v>
      </c>
      <c r="D25" s="63">
        <f t="shared" si="0"/>
        <v>223.06239573378343</v>
      </c>
      <c r="E25" s="64">
        <f t="shared" si="1"/>
        <v>8.8063349870708796E-2</v>
      </c>
      <c r="F25" s="64">
        <f t="shared" si="3"/>
        <v>-5.9130384668743596E-2</v>
      </c>
      <c r="G25" s="63">
        <f t="shared" si="2"/>
        <v>-149.77587480188782</v>
      </c>
    </row>
    <row r="26" spans="1:7">
      <c r="B26" s="17" t="s">
        <v>77</v>
      </c>
      <c r="C26" s="37">
        <v>2111443</v>
      </c>
      <c r="D26" s="63">
        <f t="shared" si="0"/>
        <v>39.797008756242363</v>
      </c>
      <c r="E26" s="64">
        <f t="shared" si="1"/>
        <v>1.8848251530466303E-2</v>
      </c>
      <c r="F26" s="64">
        <f t="shared" si="3"/>
        <v>-0.1283454830089861</v>
      </c>
      <c r="G26" s="63">
        <f t="shared" si="2"/>
        <v>-270.99417168094266</v>
      </c>
    </row>
    <row r="27" spans="1:7">
      <c r="B27" s="17" t="s">
        <v>78</v>
      </c>
      <c r="C27" s="37">
        <v>7562279</v>
      </c>
      <c r="D27" s="63">
        <f t="shared" si="0"/>
        <v>1728.7600581314289</v>
      </c>
      <c r="E27" s="64">
        <f t="shared" si="1"/>
        <v>0.22860305182226534</v>
      </c>
      <c r="F27" s="64">
        <f t="shared" si="3"/>
        <v>8.1409317282812949E-2</v>
      </c>
      <c r="G27" s="63">
        <f t="shared" si="2"/>
        <v>615.63997049215345</v>
      </c>
    </row>
    <row r="28" spans="1:7">
      <c r="B28" s="17" t="s">
        <v>79</v>
      </c>
      <c r="C28" s="37">
        <v>5121540.5</v>
      </c>
      <c r="D28" s="63">
        <f t="shared" si="0"/>
        <v>519.08265783895376</v>
      </c>
      <c r="E28" s="64">
        <f t="shared" si="1"/>
        <v>0.10135283667852549</v>
      </c>
      <c r="F28" s="64">
        <f t="shared" si="3"/>
        <v>-4.5840897860926905E-2</v>
      </c>
      <c r="G28" s="63">
        <f t="shared" si="2"/>
        <v>-234.77601495110051</v>
      </c>
    </row>
    <row r="29" spans="1:7">
      <c r="B29" s="17" t="s">
        <v>80</v>
      </c>
      <c r="C29" s="37">
        <v>1106067</v>
      </c>
      <c r="D29" s="63">
        <f t="shared" si="0"/>
        <v>14.394380909587461</v>
      </c>
      <c r="E29" s="64">
        <f t="shared" si="1"/>
        <v>1.3014022576921165E-2</v>
      </c>
      <c r="F29" s="64">
        <f t="shared" si="3"/>
        <v>-0.13417971196253123</v>
      </c>
      <c r="G29" s="63">
        <f t="shared" si="2"/>
        <v>-148.41175147126103</v>
      </c>
    </row>
    <row r="30" spans="1:7">
      <c r="B30" s="17" t="s">
        <v>81</v>
      </c>
      <c r="C30" s="37">
        <v>2773719</v>
      </c>
      <c r="D30" s="63">
        <f t="shared" si="0"/>
        <v>266.78492336952098</v>
      </c>
      <c r="E30" s="64">
        <f t="shared" si="1"/>
        <v>9.6183111327975537E-2</v>
      </c>
      <c r="F30" s="64">
        <f t="shared" si="3"/>
        <v>-5.1010623211476855E-2</v>
      </c>
      <c r="G30" s="63">
        <f t="shared" si="2"/>
        <v>-141.48913480351436</v>
      </c>
    </row>
    <row r="31" spans="1:7">
      <c r="B31" s="17" t="s">
        <v>82</v>
      </c>
      <c r="C31" s="37">
        <v>6497055.5</v>
      </c>
      <c r="D31" s="63">
        <f t="shared" si="0"/>
        <v>2699.164225177738</v>
      </c>
      <c r="E31" s="64">
        <f t="shared" si="1"/>
        <v>0.41544423087931726</v>
      </c>
      <c r="F31" s="64">
        <f t="shared" si="3"/>
        <v>0.26825049633986486</v>
      </c>
      <c r="G31" s="63">
        <f t="shared" si="2"/>
        <v>1742.8383626226489</v>
      </c>
    </row>
    <row r="32" spans="1:7">
      <c r="B32" s="17" t="s">
        <v>83</v>
      </c>
      <c r="C32" s="37">
        <v>1473249</v>
      </c>
      <c r="D32" s="63">
        <f t="shared" si="0"/>
        <v>22.518533665083456</v>
      </c>
      <c r="E32" s="64">
        <f t="shared" si="1"/>
        <v>1.5284947530989981E-2</v>
      </c>
      <c r="F32" s="64">
        <f t="shared" si="3"/>
        <v>-0.13190878700846242</v>
      </c>
      <c r="G32" s="63">
        <f t="shared" si="2"/>
        <v>-194.33448855143027</v>
      </c>
    </row>
    <row r="33" spans="1:7">
      <c r="B33" s="17" t="s">
        <v>84</v>
      </c>
      <c r="C33" s="37">
        <v>644521.5</v>
      </c>
      <c r="D33" s="63">
        <f t="shared" si="0"/>
        <v>127.7297542912539</v>
      </c>
      <c r="E33" s="64">
        <f t="shared" si="1"/>
        <v>0.19817764696950202</v>
      </c>
      <c r="F33" s="64">
        <f t="shared" si="3"/>
        <v>5.0983912430049627E-2</v>
      </c>
      <c r="G33" s="63">
        <f t="shared" si="2"/>
        <v>32.860227715284232</v>
      </c>
    </row>
    <row r="34" spans="1:7">
      <c r="B34" s="17" t="s">
        <v>85</v>
      </c>
      <c r="C34" s="37">
        <v>2192387.5</v>
      </c>
      <c r="D34" s="63">
        <f t="shared" si="0"/>
        <v>258.12129947808387</v>
      </c>
      <c r="E34" s="64">
        <f t="shared" si="1"/>
        <v>0.11773525413645347</v>
      </c>
      <c r="F34" s="64">
        <f t="shared" si="3"/>
        <v>-2.9458480402998921E-2</v>
      </c>
      <c r="G34" s="63">
        <f t="shared" si="2"/>
        <v>-64.584404204529804</v>
      </c>
    </row>
    <row r="35" spans="1:7">
      <c r="B35" s="17" t="s">
        <v>86</v>
      </c>
      <c r="C35" s="37">
        <v>322818</v>
      </c>
      <c r="D35" s="63">
        <f t="shared" si="0"/>
        <v>61.039505473096753</v>
      </c>
      <c r="E35" s="64">
        <f t="shared" si="1"/>
        <v>0.18908333944543598</v>
      </c>
      <c r="F35" s="64">
        <f t="shared" si="3"/>
        <v>4.1889604905983591E-2</v>
      </c>
      <c r="G35" s="63">
        <f t="shared" si="2"/>
        <v>13.522718476539811</v>
      </c>
    </row>
    <row r="36" spans="1:7">
      <c r="B36" s="17" t="s">
        <v>87</v>
      </c>
      <c r="C36" s="37">
        <v>166339.5</v>
      </c>
      <c r="D36" s="63">
        <f t="shared" si="0"/>
        <v>0.67045296712579738</v>
      </c>
      <c r="E36" s="64">
        <f t="shared" si="1"/>
        <v>4.0306299293060123E-3</v>
      </c>
      <c r="F36" s="64">
        <f t="shared" si="3"/>
        <v>-0.14316310461014639</v>
      </c>
      <c r="G36" s="63">
        <f t="shared" si="2"/>
        <v>-23.813679239299447</v>
      </c>
    </row>
    <row r="37" spans="1:7">
      <c r="A37" s="39"/>
      <c r="B37" s="39" t="s">
        <v>184</v>
      </c>
      <c r="C37" s="37">
        <v>47197552</v>
      </c>
      <c r="D37" s="158">
        <f>SUM(D19:D36)</f>
        <v>6947.1839400000008</v>
      </c>
      <c r="E37" s="64">
        <f t="shared" si="1"/>
        <v>0.14719373453945239</v>
      </c>
      <c r="F37" s="159">
        <f t="shared" si="3"/>
        <v>0</v>
      </c>
      <c r="G37" s="63">
        <f t="shared" si="2"/>
        <v>0</v>
      </c>
    </row>
    <row r="38" spans="1:7">
      <c r="C38" s="37"/>
    </row>
    <row r="42" spans="1:7">
      <c r="B42" s="100" t="s">
        <v>334</v>
      </c>
      <c r="F42" s="17" t="s">
        <v>338</v>
      </c>
    </row>
    <row r="44" spans="1:7" ht="102">
      <c r="B44" s="52"/>
      <c r="C44" s="52" t="s">
        <v>320</v>
      </c>
      <c r="D44" s="52" t="s">
        <v>317</v>
      </c>
      <c r="E44" s="20" t="s">
        <v>318</v>
      </c>
      <c r="F44" s="20" t="s">
        <v>12</v>
      </c>
      <c r="G44" s="112" t="s">
        <v>280</v>
      </c>
    </row>
    <row r="45" spans="1:7">
      <c r="B45" s="17" t="s">
        <v>70</v>
      </c>
      <c r="C45" s="17">
        <v>262</v>
      </c>
      <c r="D45" s="37">
        <v>5751.916666666667</v>
      </c>
      <c r="E45" s="96">
        <f>D45/$D$63</f>
        <v>0.11708338987650971</v>
      </c>
      <c r="F45" s="37">
        <f>$C$68*E45</f>
        <v>187.35496012114942</v>
      </c>
      <c r="G45" s="37">
        <f>C45+F45</f>
        <v>449.35496012114942</v>
      </c>
    </row>
    <row r="46" spans="1:7">
      <c r="B46" s="17" t="s">
        <v>71</v>
      </c>
      <c r="C46" s="17">
        <v>92</v>
      </c>
      <c r="D46" s="37">
        <v>1098.75</v>
      </c>
      <c r="E46" s="96">
        <f t="shared" ref="E46:E62" si="4">D46/$D$63</f>
        <v>2.2365653412946128E-2</v>
      </c>
      <c r="F46" s="37">
        <f>$C$68*E46</f>
        <v>35.789159399002578</v>
      </c>
      <c r="G46" s="37">
        <f t="shared" ref="G46:G62" si="5">C46+F46</f>
        <v>127.78915939900259</v>
      </c>
    </row>
    <row r="47" spans="1:7">
      <c r="B47" s="17" t="s">
        <v>72</v>
      </c>
      <c r="C47" s="17">
        <v>37</v>
      </c>
      <c r="D47" s="37">
        <v>882.33333333333337</v>
      </c>
      <c r="E47" s="96">
        <f t="shared" si="4"/>
        <v>1.7960374542000272E-2</v>
      </c>
      <c r="F47" s="37">
        <f t="shared" ref="F47:F62" si="6">$C$68*E47</f>
        <v>28.739902898493689</v>
      </c>
      <c r="G47" s="37">
        <f t="shared" si="5"/>
        <v>65.739902898493682</v>
      </c>
    </row>
    <row r="48" spans="1:7">
      <c r="B48" s="17" t="s">
        <v>73</v>
      </c>
      <c r="C48" s="17">
        <v>68</v>
      </c>
      <c r="D48" s="37">
        <v>1619.3333333333333</v>
      </c>
      <c r="E48" s="96">
        <f t="shared" si="4"/>
        <v>3.2962410096349572E-2</v>
      </c>
      <c r="F48" s="37">
        <f t="shared" si="6"/>
        <v>52.745919259872437</v>
      </c>
      <c r="G48" s="37">
        <f t="shared" si="5"/>
        <v>120.74591925987244</v>
      </c>
    </row>
    <row r="49" spans="2:9">
      <c r="B49" s="17" t="s">
        <v>74</v>
      </c>
      <c r="C49" s="17">
        <v>104</v>
      </c>
      <c r="D49" s="37">
        <v>2952.3333333333335</v>
      </c>
      <c r="E49" s="96">
        <f t="shared" si="4"/>
        <v>6.009634957253359E-2</v>
      </c>
      <c r="F49" s="37">
        <f t="shared" si="6"/>
        <v>96.165213438594108</v>
      </c>
      <c r="G49" s="37">
        <f t="shared" si="5"/>
        <v>200.16521343859409</v>
      </c>
    </row>
    <row r="50" spans="2:9">
      <c r="B50" s="17" t="s">
        <v>75</v>
      </c>
      <c r="C50" s="17">
        <v>10</v>
      </c>
      <c r="D50" s="37">
        <v>376.5</v>
      </c>
      <c r="E50" s="96">
        <f t="shared" si="4"/>
        <v>7.6638621251187413E-3</v>
      </c>
      <c r="F50" s="37">
        <f t="shared" si="6"/>
        <v>12.26358909098928</v>
      </c>
      <c r="G50" s="37">
        <f t="shared" si="5"/>
        <v>22.263589090989278</v>
      </c>
    </row>
    <row r="51" spans="2:9">
      <c r="B51" s="17" t="s">
        <v>76</v>
      </c>
      <c r="C51" s="17">
        <v>169</v>
      </c>
      <c r="D51" s="37">
        <v>1659.75</v>
      </c>
      <c r="E51" s="96">
        <f t="shared" si="4"/>
        <v>3.3785113312525449E-2</v>
      </c>
      <c r="F51" s="37">
        <f t="shared" si="6"/>
        <v>54.062395733783418</v>
      </c>
      <c r="G51" s="37">
        <f t="shared" si="5"/>
        <v>223.06239573378343</v>
      </c>
    </row>
    <row r="52" spans="2:9">
      <c r="B52" s="17" t="s">
        <v>77</v>
      </c>
      <c r="C52" s="17">
        <v>16</v>
      </c>
      <c r="D52" s="37">
        <v>730.58333333333337</v>
      </c>
      <c r="E52" s="96">
        <f t="shared" si="4"/>
        <v>1.4871420816935814E-2</v>
      </c>
      <c r="F52" s="37">
        <f t="shared" si="6"/>
        <v>23.797008756242366</v>
      </c>
      <c r="G52" s="37">
        <f t="shared" si="5"/>
        <v>39.797008756242363</v>
      </c>
    </row>
    <row r="53" spans="2:9">
      <c r="B53" s="17" t="s">
        <v>78</v>
      </c>
      <c r="C53" s="17">
        <v>1311</v>
      </c>
      <c r="D53" s="37">
        <v>12825.5</v>
      </c>
      <c r="E53" s="96">
        <f t="shared" si="4"/>
        <v>0.26107002306961596</v>
      </c>
      <c r="F53" s="37">
        <f t="shared" si="6"/>
        <v>417.76005813142893</v>
      </c>
      <c r="G53" s="37">
        <f t="shared" si="5"/>
        <v>1728.7600581314289</v>
      </c>
    </row>
    <row r="54" spans="2:9">
      <c r="B54" s="17" t="s">
        <v>79</v>
      </c>
      <c r="C54" s="17">
        <v>395</v>
      </c>
      <c r="D54" s="37">
        <v>3809.4166666666665</v>
      </c>
      <c r="E54" s="96">
        <f t="shared" si="4"/>
        <v>7.7542746641335328E-2</v>
      </c>
      <c r="F54" s="37">
        <f t="shared" si="6"/>
        <v>124.08265783895372</v>
      </c>
      <c r="G54" s="37">
        <f t="shared" si="5"/>
        <v>519.08265783895376</v>
      </c>
    </row>
    <row r="55" spans="2:9">
      <c r="B55" s="17" t="s">
        <v>80</v>
      </c>
      <c r="C55" s="17">
        <v>0</v>
      </c>
      <c r="D55" s="37">
        <v>441.91666666666669</v>
      </c>
      <c r="E55" s="96">
        <f t="shared" si="4"/>
        <v>8.995453928619895E-3</v>
      </c>
      <c r="F55" s="37">
        <f t="shared" si="6"/>
        <v>14.394380909587461</v>
      </c>
      <c r="G55" s="37">
        <f t="shared" si="5"/>
        <v>14.394380909587461</v>
      </c>
    </row>
    <row r="56" spans="2:9">
      <c r="B56" s="17" t="s">
        <v>81</v>
      </c>
      <c r="C56" s="51">
        <v>210</v>
      </c>
      <c r="D56" s="37">
        <v>1743.3333333333333</v>
      </c>
      <c r="E56" s="96">
        <f t="shared" si="4"/>
        <v>3.5486497489482967E-2</v>
      </c>
      <c r="F56" s="37">
        <f t="shared" si="6"/>
        <v>56.784923369520961</v>
      </c>
      <c r="G56" s="37">
        <f t="shared" si="5"/>
        <v>266.78492336952098</v>
      </c>
    </row>
    <row r="57" spans="2:9">
      <c r="B57" s="17" t="s">
        <v>82</v>
      </c>
      <c r="C57" s="17">
        <v>2320</v>
      </c>
      <c r="D57" s="37">
        <v>11640.583333333334</v>
      </c>
      <c r="E57" s="96">
        <f t="shared" si="4"/>
        <v>0.23695040032568873</v>
      </c>
      <c r="F57" s="37">
        <f t="shared" si="6"/>
        <v>379.16422517773788</v>
      </c>
      <c r="G57" s="37">
        <f t="shared" si="5"/>
        <v>2699.164225177738</v>
      </c>
    </row>
    <row r="58" spans="2:9">
      <c r="B58" s="17" t="s">
        <v>83</v>
      </c>
      <c r="C58" s="17">
        <v>0</v>
      </c>
      <c r="D58" s="37">
        <v>691.33333333333337</v>
      </c>
      <c r="E58" s="96">
        <f t="shared" si="4"/>
        <v>1.4072465734835121E-2</v>
      </c>
      <c r="F58" s="37">
        <f t="shared" si="6"/>
        <v>22.518533665083456</v>
      </c>
      <c r="G58" s="37">
        <f t="shared" si="5"/>
        <v>22.518533665083456</v>
      </c>
    </row>
    <row r="59" spans="2:9">
      <c r="B59" s="17" t="s">
        <v>84</v>
      </c>
      <c r="C59" s="17">
        <v>107</v>
      </c>
      <c r="D59" s="37">
        <v>636.41666666666663</v>
      </c>
      <c r="E59" s="96">
        <f t="shared" si="4"/>
        <v>1.2954607138010586E-2</v>
      </c>
      <c r="F59" s="37">
        <f t="shared" si="6"/>
        <v>20.729754291253901</v>
      </c>
      <c r="G59" s="37">
        <f t="shared" si="5"/>
        <v>127.7297542912539</v>
      </c>
    </row>
    <row r="60" spans="2:9">
      <c r="B60" s="17" t="s">
        <v>85</v>
      </c>
      <c r="C60" s="17">
        <v>191</v>
      </c>
      <c r="D60" s="37">
        <v>2060.6666666666665</v>
      </c>
      <c r="E60" s="96">
        <f t="shared" si="4"/>
        <v>4.1945989957931876E-2</v>
      </c>
      <c r="F60" s="37">
        <f t="shared" si="6"/>
        <v>67.121299478083856</v>
      </c>
      <c r="G60" s="37">
        <f t="shared" si="5"/>
        <v>258.12129947808387</v>
      </c>
    </row>
    <row r="61" spans="2:9">
      <c r="B61" s="17" t="s">
        <v>86</v>
      </c>
      <c r="C61" s="17">
        <v>55</v>
      </c>
      <c r="D61" s="37">
        <v>185.41666666666666</v>
      </c>
      <c r="E61" s="96">
        <f t="shared" si="4"/>
        <v>3.7742570226625052E-3</v>
      </c>
      <c r="F61" s="37">
        <f t="shared" si="6"/>
        <v>6.0395054730967566</v>
      </c>
      <c r="G61" s="37">
        <f t="shared" si="5"/>
        <v>61.039505473096753</v>
      </c>
    </row>
    <row r="62" spans="2:9">
      <c r="B62" s="17" t="s">
        <v>87</v>
      </c>
      <c r="C62" s="17">
        <v>0</v>
      </c>
      <c r="D62" s="37">
        <v>20.583333333333336</v>
      </c>
      <c r="E62" s="96">
        <f t="shared" si="4"/>
        <v>4.1898493689781525E-4</v>
      </c>
      <c r="F62" s="37">
        <f t="shared" si="6"/>
        <v>0.67045296712579738</v>
      </c>
      <c r="G62" s="37">
        <f t="shared" si="5"/>
        <v>0.67045296712579738</v>
      </c>
    </row>
    <row r="63" spans="2:9">
      <c r="B63" s="39" t="s">
        <v>184</v>
      </c>
      <c r="C63" s="17">
        <v>5347</v>
      </c>
      <c r="D63" s="37">
        <v>49126.666666666664</v>
      </c>
      <c r="E63" s="96">
        <f>SUM(E45:E62)</f>
        <v>1</v>
      </c>
      <c r="F63" s="37">
        <f>SUM(F45:F62)</f>
        <v>1600.1839399999997</v>
      </c>
      <c r="G63" s="37">
        <f>SUM(G45:G62)</f>
        <v>6947.1839400000008</v>
      </c>
      <c r="I63" s="160">
        <f>(F63+C63)/G63</f>
        <v>0.99999999999999989</v>
      </c>
    </row>
    <row r="64" spans="2:9">
      <c r="D64" s="161">
        <v>49126.666666666664</v>
      </c>
      <c r="E64" s="37"/>
      <c r="F64" s="37"/>
      <c r="G64" s="37"/>
    </row>
    <row r="65" spans="2:11">
      <c r="B65" s="17" t="s">
        <v>302</v>
      </c>
      <c r="C65" s="37"/>
      <c r="E65" s="37"/>
      <c r="F65" s="37"/>
      <c r="G65" s="37"/>
    </row>
    <row r="66" spans="2:11">
      <c r="C66" s="37"/>
      <c r="E66" s="37"/>
      <c r="F66" s="37"/>
      <c r="G66" s="37"/>
    </row>
    <row r="67" spans="2:11" ht="28.5" customHeight="1">
      <c r="B67" s="9" t="s">
        <v>13</v>
      </c>
      <c r="C67" s="150"/>
      <c r="E67" s="37"/>
      <c r="F67" s="37">
        <f>C68</f>
        <v>1600.1839399999999</v>
      </c>
      <c r="G67" s="37"/>
    </row>
    <row r="68" spans="2:11">
      <c r="C68" s="37">
        <f>B6-C63</f>
        <v>1600.1839399999999</v>
      </c>
      <c r="E68" s="37"/>
      <c r="F68" s="37"/>
      <c r="G68" s="37"/>
    </row>
    <row r="76" spans="2:11">
      <c r="K76" s="34"/>
    </row>
  </sheetData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2:M131"/>
  <sheetViews>
    <sheetView topLeftCell="A85" zoomScale="125" zoomScaleNormal="125" workbookViewId="0">
      <selection activeCell="H64" sqref="H64"/>
    </sheetView>
  </sheetViews>
  <sheetFormatPr baseColWidth="10" defaultRowHeight="12.75"/>
  <cols>
    <col min="1" max="1" width="5.25" style="17" customWidth="1"/>
    <col min="2" max="2" width="13.25" style="17" customWidth="1"/>
    <col min="3" max="3" width="11" style="17"/>
    <col min="4" max="4" width="11.375" style="17" bestFit="1" customWidth="1"/>
    <col min="5" max="5" width="12" style="17" customWidth="1"/>
    <col min="6" max="6" width="11" style="17"/>
    <col min="7" max="7" width="11.25" style="17" customWidth="1"/>
    <col min="8" max="8" width="12.625" style="17" customWidth="1"/>
    <col min="9" max="12" width="11" style="17"/>
    <col min="13" max="13" width="13.125" style="17" bestFit="1" customWidth="1"/>
    <col min="14" max="16384" width="11" style="17"/>
  </cols>
  <sheetData>
    <row r="2" spans="2:3">
      <c r="B2" s="39" t="s">
        <v>62</v>
      </c>
    </row>
    <row r="3" spans="2:3">
      <c r="B3" s="94" t="s">
        <v>200</v>
      </c>
      <c r="C3" s="99"/>
    </row>
    <row r="5" spans="2:3">
      <c r="B5" s="39" t="s">
        <v>281</v>
      </c>
    </row>
    <row r="6" spans="2:3">
      <c r="B6" s="99">
        <f>'Resumen '!D10</f>
        <v>81230.51814</v>
      </c>
    </row>
    <row r="8" spans="2:3">
      <c r="B8" s="39" t="s">
        <v>172</v>
      </c>
    </row>
    <row r="9" spans="2:3">
      <c r="B9" s="17" t="s">
        <v>210</v>
      </c>
    </row>
    <row r="10" spans="2:3">
      <c r="B10" s="17" t="s">
        <v>290</v>
      </c>
    </row>
    <row r="12" spans="2:3">
      <c r="B12" s="39" t="s">
        <v>64</v>
      </c>
    </row>
    <row r="13" spans="2:3">
      <c r="B13" s="17" t="s">
        <v>209</v>
      </c>
    </row>
    <row r="17" spans="1:8">
      <c r="B17" s="17" t="s">
        <v>65</v>
      </c>
    </row>
    <row r="18" spans="1:8">
      <c r="C18" s="17" t="s">
        <v>353</v>
      </c>
    </row>
    <row r="19" spans="1:8" ht="51">
      <c r="A19" s="36"/>
      <c r="B19" s="61"/>
      <c r="C19" s="61" t="s">
        <v>352</v>
      </c>
      <c r="D19" s="61" t="s">
        <v>470</v>
      </c>
      <c r="E19" s="61" t="s">
        <v>471</v>
      </c>
      <c r="F19" s="62" t="s">
        <v>418</v>
      </c>
      <c r="G19" s="62" t="s">
        <v>419</v>
      </c>
      <c r="H19" s="62" t="s">
        <v>420</v>
      </c>
    </row>
    <row r="20" spans="1:8">
      <c r="B20" s="17" t="s">
        <v>70</v>
      </c>
      <c r="C20" s="37">
        <v>8445142.5</v>
      </c>
      <c r="D20" s="37">
        <f>E83</f>
        <v>3070.32</v>
      </c>
      <c r="E20" s="37">
        <f>K83</f>
        <v>5487.1973426065242</v>
      </c>
      <c r="F20" s="38">
        <f>E20*1000/C20</f>
        <v>0.64974597439966508</v>
      </c>
      <c r="G20" s="38">
        <f>F20-F$38</f>
        <v>-1.0713288419382669</v>
      </c>
      <c r="H20" s="37">
        <f t="shared" ref="H20:H38" si="0">G20*C20/1000</f>
        <v>-9047.5247345286407</v>
      </c>
    </row>
    <row r="21" spans="1:8">
      <c r="B21" s="17" t="s">
        <v>71</v>
      </c>
      <c r="C21" s="37">
        <v>1348308.5</v>
      </c>
      <c r="D21" s="37">
        <f t="shared" ref="D21:D36" si="1">E84</f>
        <v>52.5</v>
      </c>
      <c r="E21" s="37">
        <f t="shared" ref="E21:E36" si="2">K84</f>
        <v>653.12063908763253</v>
      </c>
      <c r="F21" s="38">
        <f t="shared" ref="F21:F38" si="3">E21*1000/C21</f>
        <v>0.48440000125166649</v>
      </c>
      <c r="G21" s="38">
        <f t="shared" ref="G21:G38" si="4">F21-F$38</f>
        <v>-1.2366748150862656</v>
      </c>
      <c r="H21" s="37">
        <f t="shared" si="0"/>
        <v>-1667.4191649167403</v>
      </c>
    </row>
    <row r="22" spans="1:8">
      <c r="B22" s="17" t="s">
        <v>72</v>
      </c>
      <c r="C22" s="37">
        <v>1072762.5</v>
      </c>
      <c r="D22" s="37">
        <f t="shared" si="1"/>
        <v>534.6</v>
      </c>
      <c r="E22" s="37">
        <f t="shared" si="2"/>
        <v>849.24559669350754</v>
      </c>
      <c r="F22" s="38">
        <f t="shared" si="3"/>
        <v>0.79164362726466253</v>
      </c>
      <c r="G22" s="38">
        <f t="shared" si="4"/>
        <v>-0.9294311890732696</v>
      </c>
      <c r="H22" s="37">
        <f t="shared" si="0"/>
        <v>-997.05892596821332</v>
      </c>
    </row>
    <row r="23" spans="1:8">
      <c r="B23" s="17" t="s">
        <v>73</v>
      </c>
      <c r="C23" s="37">
        <v>1115556.5</v>
      </c>
      <c r="D23" s="37">
        <f t="shared" si="1"/>
        <v>25</v>
      </c>
      <c r="E23" s="37">
        <f t="shared" si="2"/>
        <v>513.32060967878442</v>
      </c>
      <c r="F23" s="38">
        <f t="shared" si="3"/>
        <v>0.46014756731620893</v>
      </c>
      <c r="G23" s="38">
        <f t="shared" si="4"/>
        <v>-1.2609272490217232</v>
      </c>
      <c r="H23" s="37">
        <f t="shared" si="0"/>
        <v>-1406.635588673302</v>
      </c>
    </row>
    <row r="24" spans="1:8">
      <c r="B24" s="17" t="s">
        <v>74</v>
      </c>
      <c r="C24" s="37">
        <v>2118511.5</v>
      </c>
      <c r="D24" s="37">
        <f t="shared" si="1"/>
        <v>340.66999999999996</v>
      </c>
      <c r="E24" s="37">
        <f t="shared" si="2"/>
        <v>1111.9649080831227</v>
      </c>
      <c r="F24" s="38">
        <f t="shared" si="3"/>
        <v>0.524880279424078</v>
      </c>
      <c r="G24" s="38">
        <f t="shared" si="4"/>
        <v>-1.196194536913854</v>
      </c>
      <c r="H24" s="37">
        <f t="shared" si="0"/>
        <v>-2534.1518826891743</v>
      </c>
    </row>
    <row r="25" spans="1:8">
      <c r="B25" s="17" t="s">
        <v>75</v>
      </c>
      <c r="C25" s="37">
        <v>592874.5</v>
      </c>
      <c r="D25" s="37">
        <f t="shared" si="1"/>
        <v>112.86000000000001</v>
      </c>
      <c r="E25" s="37">
        <f t="shared" si="2"/>
        <v>337.61098619133838</v>
      </c>
      <c r="F25" s="38">
        <f t="shared" si="3"/>
        <v>0.56944764227730893</v>
      </c>
      <c r="G25" s="38">
        <f t="shared" si="4"/>
        <v>-1.1516271740606232</v>
      </c>
      <c r="H25" s="37">
        <f t="shared" si="0"/>
        <v>-682.770385007605</v>
      </c>
    </row>
    <row r="26" spans="1:8">
      <c r="B26" s="17" t="s">
        <v>76</v>
      </c>
      <c r="C26" s="37">
        <v>2532976.5</v>
      </c>
      <c r="D26" s="37">
        <f t="shared" si="1"/>
        <v>9</v>
      </c>
      <c r="E26" s="37">
        <f t="shared" si="2"/>
        <v>1089.2801342140515</v>
      </c>
      <c r="F26" s="38">
        <f t="shared" si="3"/>
        <v>0.43003957368497164</v>
      </c>
      <c r="G26" s="38">
        <f t="shared" si="4"/>
        <v>-1.2910352426529605</v>
      </c>
      <c r="H26" s="37">
        <f t="shared" si="0"/>
        <v>-3270.1619303117468</v>
      </c>
    </row>
    <row r="27" spans="1:8">
      <c r="B27" s="17" t="s">
        <v>77</v>
      </c>
      <c r="C27" s="37">
        <v>2111443</v>
      </c>
      <c r="D27" s="37">
        <f t="shared" si="1"/>
        <v>290.27175999999997</v>
      </c>
      <c r="E27" s="37">
        <f t="shared" si="2"/>
        <v>1028.147179601719</v>
      </c>
      <c r="F27" s="38">
        <f t="shared" si="3"/>
        <v>0.48694053289703726</v>
      </c>
      <c r="G27" s="38">
        <f t="shared" si="4"/>
        <v>-1.2341342834408948</v>
      </c>
      <c r="H27" s="37">
        <f t="shared" si="0"/>
        <v>-2605.8041938312936</v>
      </c>
    </row>
    <row r="28" spans="1:8">
      <c r="B28" s="17" t="s">
        <v>78</v>
      </c>
      <c r="C28" s="37">
        <v>7562279</v>
      </c>
      <c r="D28" s="37">
        <f t="shared" si="1"/>
        <v>1786.8600000000006</v>
      </c>
      <c r="E28" s="37">
        <f t="shared" si="2"/>
        <v>4865.7588310901065</v>
      </c>
      <c r="F28" s="38">
        <f t="shared" si="3"/>
        <v>0.64342492932224615</v>
      </c>
      <c r="G28" s="38">
        <f t="shared" si="4"/>
        <v>-1.0776498870156859</v>
      </c>
      <c r="H28" s="37">
        <f t="shared" si="0"/>
        <v>-8149.4891099310935</v>
      </c>
    </row>
    <row r="29" spans="1:8">
      <c r="B29" s="17" t="s">
        <v>79</v>
      </c>
      <c r="C29" s="37">
        <v>5121540.5</v>
      </c>
      <c r="D29" s="37">
        <f t="shared" si="1"/>
        <v>934.96</v>
      </c>
      <c r="E29" s="37">
        <f t="shared" si="2"/>
        <v>2772.508418168256</v>
      </c>
      <c r="F29" s="38">
        <f t="shared" si="3"/>
        <v>0.54134267183248008</v>
      </c>
      <c r="G29" s="38">
        <f t="shared" si="4"/>
        <v>-1.1797321445054521</v>
      </c>
      <c r="H29" s="37">
        <f t="shared" si="0"/>
        <v>-6042.0459572365253</v>
      </c>
    </row>
    <row r="30" spans="1:8">
      <c r="B30" s="17" t="s">
        <v>80</v>
      </c>
      <c r="C30" s="37">
        <v>1106067</v>
      </c>
      <c r="D30" s="37">
        <f t="shared" si="1"/>
        <v>0</v>
      </c>
      <c r="E30" s="37">
        <f t="shared" si="2"/>
        <v>401.6549951455234</v>
      </c>
      <c r="F30" s="38">
        <f t="shared" si="3"/>
        <v>0.36313803336102007</v>
      </c>
      <c r="G30" s="38">
        <f t="shared" si="4"/>
        <v>-1.357936782976912</v>
      </c>
      <c r="H30" s="37">
        <f t="shared" si="0"/>
        <v>-1501.9690637369242</v>
      </c>
    </row>
    <row r="31" spans="1:8">
      <c r="B31" s="17" t="s">
        <v>81</v>
      </c>
      <c r="C31" s="37">
        <v>2773719</v>
      </c>
      <c r="D31" s="37">
        <f t="shared" si="1"/>
        <v>238.8</v>
      </c>
      <c r="E31" s="37">
        <f t="shared" si="2"/>
        <v>1321.9244603377672</v>
      </c>
      <c r="F31" s="38">
        <f t="shared" si="3"/>
        <v>0.47658917876604195</v>
      </c>
      <c r="G31" s="38">
        <f t="shared" si="4"/>
        <v>-1.2444856375718902</v>
      </c>
      <c r="H31" s="37">
        <f t="shared" si="0"/>
        <v>-3451.8534581602657</v>
      </c>
    </row>
    <row r="32" spans="1:8" s="34" customFormat="1">
      <c r="B32" s="34" t="s">
        <v>82</v>
      </c>
      <c r="C32" s="63">
        <v>6497055.5</v>
      </c>
      <c r="D32" s="63">
        <f t="shared" si="1"/>
        <v>71319.723750000005</v>
      </c>
      <c r="E32" s="63">
        <f t="shared" si="2"/>
        <v>56703.61270291957</v>
      </c>
      <c r="F32" s="38">
        <f t="shared" si="3"/>
        <v>8.727586320129106</v>
      </c>
      <c r="G32" s="64">
        <f t="shared" si="4"/>
        <v>7.0065115037911738</v>
      </c>
      <c r="H32" s="63">
        <f t="shared" si="0"/>
        <v>45521.694101519715</v>
      </c>
    </row>
    <row r="33" spans="1:12">
      <c r="B33" s="17" t="s">
        <v>83</v>
      </c>
      <c r="C33" s="37">
        <v>1473249</v>
      </c>
      <c r="D33" s="37">
        <f t="shared" si="1"/>
        <v>228.31</v>
      </c>
      <c r="E33" s="37">
        <f t="shared" si="2"/>
        <v>754.04174454095551</v>
      </c>
      <c r="F33" s="38">
        <f t="shared" si="3"/>
        <v>0.5118223358990609</v>
      </c>
      <c r="G33" s="38">
        <f t="shared" si="4"/>
        <v>-1.2092524804388711</v>
      </c>
      <c r="H33" s="37">
        <f t="shared" si="0"/>
        <v>-1781.5300075540863</v>
      </c>
    </row>
    <row r="34" spans="1:12">
      <c r="B34" s="17" t="s">
        <v>84</v>
      </c>
      <c r="C34" s="37">
        <v>644521.5</v>
      </c>
      <c r="D34" s="37">
        <f t="shared" si="1"/>
        <v>150.01</v>
      </c>
      <c r="E34" s="37">
        <f t="shared" si="2"/>
        <v>427.2591550306521</v>
      </c>
      <c r="F34" s="38">
        <f t="shared" si="3"/>
        <v>0.66290908066007437</v>
      </c>
      <c r="G34" s="38">
        <f t="shared" si="4"/>
        <v>-1.0581657356778578</v>
      </c>
      <c r="H34" s="37">
        <f t="shared" si="0"/>
        <v>-682.01056720769634</v>
      </c>
    </row>
    <row r="35" spans="1:12" s="34" customFormat="1">
      <c r="B35" s="34" t="s">
        <v>85</v>
      </c>
      <c r="C35" s="63">
        <v>2192387.5</v>
      </c>
      <c r="D35" s="63">
        <f t="shared" si="1"/>
        <v>2136.6326300000005</v>
      </c>
      <c r="E35" s="63">
        <f t="shared" si="2"/>
        <v>2704.7692142722526</v>
      </c>
      <c r="F35" s="38">
        <f t="shared" si="3"/>
        <v>1.2337094670865678</v>
      </c>
      <c r="G35" s="64">
        <f t="shared" si="4"/>
        <v>-0.48736534925136432</v>
      </c>
      <c r="H35" s="63">
        <f t="shared" si="0"/>
        <v>-1068.4936996318256</v>
      </c>
    </row>
    <row r="36" spans="1:12">
      <c r="B36" s="17" t="s">
        <v>86</v>
      </c>
      <c r="C36" s="37">
        <v>322818</v>
      </c>
      <c r="D36" s="37">
        <f t="shared" si="1"/>
        <v>0</v>
      </c>
      <c r="E36" s="37">
        <f t="shared" si="2"/>
        <v>146.51123497237452</v>
      </c>
      <c r="F36" s="38">
        <f t="shared" si="3"/>
        <v>0.45385088493322712</v>
      </c>
      <c r="G36" s="38">
        <f t="shared" si="4"/>
        <v>-1.2672239314047049</v>
      </c>
      <c r="H36" s="37">
        <f t="shared" si="0"/>
        <v>-409.08269508820405</v>
      </c>
    </row>
    <row r="37" spans="1:12">
      <c r="B37" s="17" t="s">
        <v>87</v>
      </c>
      <c r="C37" s="37">
        <v>166339.5</v>
      </c>
      <c r="D37" s="37">
        <f>E100</f>
        <v>0</v>
      </c>
      <c r="E37" s="37">
        <f>K100</f>
        <v>62.589987365865603</v>
      </c>
      <c r="F37" s="38">
        <f t="shared" si="3"/>
        <v>0.37627855900652346</v>
      </c>
      <c r="G37" s="38">
        <f t="shared" si="4"/>
        <v>-1.3447962573314087</v>
      </c>
      <c r="H37" s="37">
        <f t="shared" si="0"/>
        <v>-223.69273704637786</v>
      </c>
    </row>
    <row r="38" spans="1:12">
      <c r="A38" s="39"/>
      <c r="B38" s="39" t="s">
        <v>184</v>
      </c>
      <c r="C38" s="37">
        <v>47197552</v>
      </c>
      <c r="D38" s="60">
        <f>SUM(D20:D37)</f>
        <v>81230.51814</v>
      </c>
      <c r="E38" s="60">
        <f>SUM(E20:E37)</f>
        <v>81230.51814</v>
      </c>
      <c r="F38" s="38">
        <f t="shared" si="3"/>
        <v>1.7210748163379321</v>
      </c>
      <c r="G38" s="40">
        <f t="shared" si="4"/>
        <v>0</v>
      </c>
      <c r="H38" s="37">
        <f t="shared" si="0"/>
        <v>0</v>
      </c>
    </row>
    <row r="39" spans="1:12">
      <c r="C39" s="37"/>
    </row>
    <row r="41" spans="1:12">
      <c r="B41" s="100" t="s">
        <v>14</v>
      </c>
    </row>
    <row r="44" spans="1:12" s="95" customFormat="1" ht="45" customHeight="1">
      <c r="B44" s="53"/>
      <c r="C44" s="54" t="s">
        <v>448</v>
      </c>
      <c r="D44" s="54" t="s">
        <v>444</v>
      </c>
      <c r="E44" s="329" t="s">
        <v>466</v>
      </c>
      <c r="F44" s="165" t="s">
        <v>467</v>
      </c>
      <c r="G44" s="54" t="s">
        <v>450</v>
      </c>
      <c r="H44" s="54" t="s">
        <v>451</v>
      </c>
      <c r="I44" s="55" t="s">
        <v>184</v>
      </c>
      <c r="K44" s="166" t="s">
        <v>465</v>
      </c>
      <c r="L44" s="166" t="s">
        <v>466</v>
      </c>
    </row>
    <row r="45" spans="1:12">
      <c r="B45" s="54" t="s">
        <v>70</v>
      </c>
      <c r="C45" s="54">
        <v>0</v>
      </c>
      <c r="D45" s="54">
        <v>0</v>
      </c>
      <c r="E45" s="54">
        <v>0</v>
      </c>
      <c r="F45" s="54">
        <f>K45-L45</f>
        <v>3070.32</v>
      </c>
      <c r="G45" s="17">
        <v>0</v>
      </c>
      <c r="H45" s="17">
        <v>0</v>
      </c>
      <c r="I45" s="323">
        <f>SUM(C45:H45)</f>
        <v>3070.32</v>
      </c>
      <c r="J45" s="15"/>
      <c r="K45" s="360">
        <v>3930.36</v>
      </c>
      <c r="L45" s="161">
        <v>860.04</v>
      </c>
    </row>
    <row r="46" spans="1:12">
      <c r="B46" s="54" t="s">
        <v>71</v>
      </c>
      <c r="C46" s="54">
        <v>0</v>
      </c>
      <c r="D46" s="54">
        <v>0</v>
      </c>
      <c r="E46" s="54">
        <v>0</v>
      </c>
      <c r="F46" s="54">
        <f t="shared" ref="F46:F67" si="5">K46-L46</f>
        <v>52.5</v>
      </c>
      <c r="G46" s="17">
        <v>0</v>
      </c>
      <c r="H46" s="17">
        <v>0</v>
      </c>
      <c r="I46" s="323">
        <f t="shared" ref="I46:I63" si="6">SUM(C46:H46)</f>
        <v>52.5</v>
      </c>
      <c r="J46" s="15"/>
      <c r="K46" s="360">
        <v>238.5</v>
      </c>
      <c r="L46" s="161">
        <v>186</v>
      </c>
    </row>
    <row r="47" spans="1:12">
      <c r="B47" s="54" t="s">
        <v>72</v>
      </c>
      <c r="C47" s="54">
        <v>0</v>
      </c>
      <c r="D47" s="54">
        <v>0</v>
      </c>
      <c r="E47" s="54">
        <v>0</v>
      </c>
      <c r="F47" s="54">
        <f t="shared" si="5"/>
        <v>534.6</v>
      </c>
      <c r="G47" s="17">
        <v>0</v>
      </c>
      <c r="H47" s="17">
        <v>0</v>
      </c>
      <c r="I47" s="323">
        <f t="shared" si="6"/>
        <v>534.6</v>
      </c>
      <c r="J47" s="109"/>
      <c r="K47" s="360">
        <v>590.6</v>
      </c>
      <c r="L47" s="161">
        <v>56</v>
      </c>
    </row>
    <row r="48" spans="1:12">
      <c r="B48" s="54" t="s">
        <v>73</v>
      </c>
      <c r="C48" s="54">
        <v>0</v>
      </c>
      <c r="D48" s="54">
        <v>0</v>
      </c>
      <c r="E48" s="54">
        <v>0</v>
      </c>
      <c r="F48" s="54">
        <f t="shared" si="5"/>
        <v>25</v>
      </c>
      <c r="G48" s="17">
        <v>0</v>
      </c>
      <c r="H48" s="17">
        <v>0</v>
      </c>
      <c r="I48" s="323">
        <f t="shared" si="6"/>
        <v>25</v>
      </c>
      <c r="J48" s="109"/>
      <c r="K48" s="360">
        <v>89</v>
      </c>
      <c r="L48" s="161">
        <v>64</v>
      </c>
    </row>
    <row r="49" spans="2:12">
      <c r="B49" s="54" t="s">
        <v>74</v>
      </c>
      <c r="C49" s="54">
        <v>0</v>
      </c>
      <c r="D49" s="54">
        <v>0</v>
      </c>
      <c r="E49" s="54">
        <v>0</v>
      </c>
      <c r="F49" s="54">
        <f t="shared" si="5"/>
        <v>340.66999999999996</v>
      </c>
      <c r="G49" s="17">
        <v>0</v>
      </c>
      <c r="H49" s="17">
        <v>0</v>
      </c>
      <c r="I49" s="323">
        <f t="shared" si="6"/>
        <v>340.66999999999996</v>
      </c>
      <c r="J49" s="15"/>
      <c r="K49" s="360">
        <v>427.66999999999996</v>
      </c>
      <c r="L49" s="161">
        <v>87</v>
      </c>
    </row>
    <row r="50" spans="2:12">
      <c r="B50" s="54" t="s">
        <v>75</v>
      </c>
      <c r="C50" s="54">
        <v>0</v>
      </c>
      <c r="D50" s="54">
        <v>0</v>
      </c>
      <c r="E50" s="54">
        <v>0</v>
      </c>
      <c r="F50" s="54">
        <f t="shared" si="5"/>
        <v>112.86000000000001</v>
      </c>
      <c r="G50" s="17">
        <v>0</v>
      </c>
      <c r="H50" s="17">
        <v>0</v>
      </c>
      <c r="I50" s="323">
        <f t="shared" si="6"/>
        <v>112.86000000000001</v>
      </c>
      <c r="J50" s="15"/>
      <c r="K50" s="360">
        <v>291.06</v>
      </c>
      <c r="L50" s="161">
        <v>178.2</v>
      </c>
    </row>
    <row r="51" spans="2:12">
      <c r="B51" s="54" t="s">
        <v>76</v>
      </c>
      <c r="C51" s="54">
        <v>0</v>
      </c>
      <c r="D51" s="54">
        <v>0</v>
      </c>
      <c r="E51" s="54">
        <v>0</v>
      </c>
      <c r="F51" s="54">
        <f t="shared" si="5"/>
        <v>9</v>
      </c>
      <c r="G51" s="17">
        <v>0</v>
      </c>
      <c r="H51" s="17">
        <v>0</v>
      </c>
      <c r="I51" s="323">
        <f t="shared" si="6"/>
        <v>9</v>
      </c>
      <c r="J51" s="15"/>
      <c r="K51" s="360">
        <v>252</v>
      </c>
      <c r="L51" s="161">
        <v>243</v>
      </c>
    </row>
    <row r="52" spans="2:12">
      <c r="B52" s="54" t="s">
        <v>77</v>
      </c>
      <c r="C52" s="54">
        <v>200.27176</v>
      </c>
      <c r="D52" s="54">
        <v>0</v>
      </c>
      <c r="E52" s="54">
        <v>0</v>
      </c>
      <c r="F52" s="54">
        <f t="shared" si="5"/>
        <v>90</v>
      </c>
      <c r="G52" s="17">
        <v>0</v>
      </c>
      <c r="H52" s="17">
        <v>0</v>
      </c>
      <c r="I52" s="323">
        <f t="shared" si="6"/>
        <v>290.27175999999997</v>
      </c>
      <c r="J52" s="15"/>
      <c r="K52" s="360">
        <v>165</v>
      </c>
      <c r="L52" s="161">
        <v>75</v>
      </c>
    </row>
    <row r="53" spans="2:12">
      <c r="B53" s="54" t="s">
        <v>78</v>
      </c>
      <c r="C53" s="54">
        <v>0</v>
      </c>
      <c r="D53" s="54">
        <v>0</v>
      </c>
      <c r="E53" s="54">
        <v>0</v>
      </c>
      <c r="F53" s="54">
        <f t="shared" si="5"/>
        <v>1336.8600000000006</v>
      </c>
      <c r="G53" s="17">
        <v>0</v>
      </c>
      <c r="H53" s="17">
        <v>450</v>
      </c>
      <c r="I53" s="323">
        <f t="shared" si="6"/>
        <v>1786.8600000000006</v>
      </c>
      <c r="J53" s="15"/>
      <c r="K53" s="360">
        <v>12188.13</v>
      </c>
      <c r="L53" s="161">
        <v>10851.269999999999</v>
      </c>
    </row>
    <row r="54" spans="2:12">
      <c r="B54" s="54" t="s">
        <v>79</v>
      </c>
      <c r="C54" s="54">
        <v>0</v>
      </c>
      <c r="D54" s="54">
        <v>0</v>
      </c>
      <c r="E54" s="54">
        <v>0</v>
      </c>
      <c r="F54" s="54">
        <f t="shared" si="5"/>
        <v>934.96</v>
      </c>
      <c r="G54" s="17">
        <v>0</v>
      </c>
      <c r="H54" s="17">
        <v>0</v>
      </c>
      <c r="I54" s="323">
        <f t="shared" si="6"/>
        <v>934.96</v>
      </c>
      <c r="J54" s="15"/>
      <c r="K54" s="360">
        <v>1239.96</v>
      </c>
      <c r="L54" s="161">
        <v>305</v>
      </c>
    </row>
    <row r="55" spans="2:12">
      <c r="B55" s="54" t="s">
        <v>80</v>
      </c>
      <c r="C55" s="54">
        <v>0</v>
      </c>
      <c r="D55" s="54">
        <v>0</v>
      </c>
      <c r="E55" s="54">
        <v>0</v>
      </c>
      <c r="F55" s="54">
        <f t="shared" si="5"/>
        <v>0</v>
      </c>
      <c r="G55" s="17">
        <v>0</v>
      </c>
      <c r="H55" s="17">
        <v>0</v>
      </c>
      <c r="I55" s="323">
        <f t="shared" si="6"/>
        <v>0</v>
      </c>
      <c r="J55" s="15"/>
      <c r="K55" s="360">
        <v>72.83</v>
      </c>
      <c r="L55" s="161">
        <v>72.83</v>
      </c>
    </row>
    <row r="56" spans="2:12">
      <c r="B56" s="54" t="s">
        <v>81</v>
      </c>
      <c r="C56" s="54">
        <v>0</v>
      </c>
      <c r="D56" s="54">
        <v>0</v>
      </c>
      <c r="E56" s="54">
        <v>0</v>
      </c>
      <c r="F56" s="54">
        <f t="shared" si="5"/>
        <v>238.8</v>
      </c>
      <c r="G56" s="110">
        <v>0</v>
      </c>
      <c r="H56" s="17">
        <v>0</v>
      </c>
      <c r="I56" s="323">
        <f t="shared" si="6"/>
        <v>238.8</v>
      </c>
      <c r="J56" s="15"/>
      <c r="K56" s="360">
        <v>298.8</v>
      </c>
      <c r="L56" s="161">
        <v>60</v>
      </c>
    </row>
    <row r="57" spans="2:12" ht="18.75" customHeight="1">
      <c r="B57" s="54" t="s">
        <v>82</v>
      </c>
      <c r="C57" s="54">
        <v>0</v>
      </c>
      <c r="D57" s="54">
        <v>0</v>
      </c>
      <c r="E57" s="58">
        <v>0</v>
      </c>
      <c r="F57" s="54">
        <f t="shared" si="5"/>
        <v>13789.650000000001</v>
      </c>
      <c r="G57" s="178">
        <v>0</v>
      </c>
      <c r="H57" s="17">
        <v>0</v>
      </c>
      <c r="I57" s="323">
        <f t="shared" si="6"/>
        <v>13789.650000000001</v>
      </c>
      <c r="J57" s="15"/>
      <c r="K57" s="360">
        <v>17165.662260000001</v>
      </c>
      <c r="L57" s="161">
        <v>3376.01226</v>
      </c>
    </row>
    <row r="58" spans="2:12">
      <c r="B58" s="54" t="s">
        <v>83</v>
      </c>
      <c r="C58" s="54">
        <v>0</v>
      </c>
      <c r="D58" s="54">
        <v>0</v>
      </c>
      <c r="E58" s="54">
        <v>0</v>
      </c>
      <c r="F58" s="54">
        <f t="shared" si="5"/>
        <v>228.31</v>
      </c>
      <c r="G58" s="110">
        <v>0</v>
      </c>
      <c r="H58" s="17">
        <v>0</v>
      </c>
      <c r="I58" s="323">
        <f t="shared" si="6"/>
        <v>228.31</v>
      </c>
      <c r="J58" s="15"/>
      <c r="K58" s="360">
        <v>228.31</v>
      </c>
      <c r="L58" s="161">
        <v>0</v>
      </c>
    </row>
    <row r="59" spans="2:12">
      <c r="B59" s="54" t="s">
        <v>84</v>
      </c>
      <c r="C59" s="54">
        <v>0</v>
      </c>
      <c r="D59" s="54">
        <v>0</v>
      </c>
      <c r="E59" s="54">
        <v>0</v>
      </c>
      <c r="F59" s="54">
        <f t="shared" si="5"/>
        <v>150.01</v>
      </c>
      <c r="G59" s="110">
        <v>0</v>
      </c>
      <c r="H59" s="17">
        <v>0</v>
      </c>
      <c r="I59" s="323">
        <f t="shared" si="6"/>
        <v>150.01</v>
      </c>
      <c r="J59" s="15"/>
      <c r="K59" s="360">
        <v>171.01</v>
      </c>
      <c r="L59" s="161">
        <v>21</v>
      </c>
    </row>
    <row r="60" spans="2:12">
      <c r="B60" s="54" t="s">
        <v>85</v>
      </c>
      <c r="C60" s="54">
        <v>0</v>
      </c>
      <c r="D60" s="54">
        <v>11.672629999999998</v>
      </c>
      <c r="E60" s="54">
        <v>0</v>
      </c>
      <c r="F60" s="54">
        <f t="shared" si="5"/>
        <v>2124.9600000000005</v>
      </c>
      <c r="G60" s="110">
        <v>0</v>
      </c>
      <c r="H60" s="17">
        <v>0</v>
      </c>
      <c r="I60" s="323">
        <f t="shared" si="6"/>
        <v>2136.6326300000005</v>
      </c>
      <c r="J60" s="15"/>
      <c r="K60" s="360">
        <v>2358.9600000000005</v>
      </c>
      <c r="L60" s="161">
        <v>234</v>
      </c>
    </row>
    <row r="61" spans="2:12">
      <c r="B61" s="54" t="s">
        <v>86</v>
      </c>
      <c r="C61" s="54">
        <v>0</v>
      </c>
      <c r="D61" s="54">
        <v>0</v>
      </c>
      <c r="E61" s="54">
        <v>0</v>
      </c>
      <c r="F61" s="54">
        <f t="shared" si="5"/>
        <v>0</v>
      </c>
      <c r="G61" s="110">
        <v>0</v>
      </c>
      <c r="H61" s="17">
        <v>0</v>
      </c>
      <c r="I61" s="323">
        <f t="shared" si="6"/>
        <v>0</v>
      </c>
      <c r="J61" s="15"/>
      <c r="K61" s="360">
        <v>9</v>
      </c>
      <c r="L61" s="161">
        <v>9</v>
      </c>
    </row>
    <row r="62" spans="2:12">
      <c r="B62" s="54" t="s">
        <v>87</v>
      </c>
      <c r="C62" s="54">
        <v>0</v>
      </c>
      <c r="D62" s="54">
        <v>0</v>
      </c>
      <c r="E62" s="54">
        <v>0</v>
      </c>
      <c r="F62" s="54">
        <f t="shared" si="5"/>
        <v>0</v>
      </c>
      <c r="G62" s="110">
        <v>0</v>
      </c>
      <c r="H62" s="17">
        <v>0</v>
      </c>
      <c r="I62" s="323">
        <f t="shared" si="6"/>
        <v>0</v>
      </c>
      <c r="J62" s="15"/>
      <c r="K62" s="360">
        <v>0</v>
      </c>
      <c r="L62" s="161">
        <v>0</v>
      </c>
    </row>
    <row r="63" spans="2:12" ht="32.25" customHeight="1">
      <c r="B63" s="56" t="s">
        <v>414</v>
      </c>
      <c r="C63" s="54">
        <f>SUM(C45:C62)</f>
        <v>200.27176</v>
      </c>
      <c r="D63" s="54">
        <f>SUM(D45:D62)</f>
        <v>11.672629999999998</v>
      </c>
      <c r="E63" s="54">
        <f>SUM(E45:E62)</f>
        <v>0</v>
      </c>
      <c r="F63" s="54">
        <f>SUM(F45:F62)</f>
        <v>23038.5</v>
      </c>
      <c r="G63" s="139">
        <f>SUM(G45:G62)</f>
        <v>0</v>
      </c>
      <c r="H63" s="17">
        <v>450</v>
      </c>
      <c r="I63" s="323">
        <f t="shared" si="6"/>
        <v>23700.444390000001</v>
      </c>
      <c r="J63" s="324"/>
      <c r="K63" s="360">
        <v>39716.85226</v>
      </c>
      <c r="L63" s="161">
        <v>16678.35226</v>
      </c>
    </row>
    <row r="64" spans="2:12">
      <c r="B64" s="54" t="s">
        <v>119</v>
      </c>
      <c r="C64" s="54">
        <v>0</v>
      </c>
      <c r="D64" s="54">
        <v>0</v>
      </c>
      <c r="E64" s="54">
        <v>0</v>
      </c>
      <c r="F64" s="54">
        <f t="shared" si="5"/>
        <v>0</v>
      </c>
      <c r="G64" s="110">
        <v>0</v>
      </c>
      <c r="H64" s="17">
        <v>0</v>
      </c>
      <c r="I64" s="325">
        <f>SUM(C64:H64)</f>
        <v>0</v>
      </c>
      <c r="J64" s="324"/>
      <c r="K64" s="360">
        <v>0</v>
      </c>
      <c r="L64" s="161">
        <v>0</v>
      </c>
    </row>
    <row r="65" spans="2:13">
      <c r="B65" s="54" t="s">
        <v>120</v>
      </c>
      <c r="C65" s="54">
        <v>0</v>
      </c>
      <c r="D65" s="54">
        <v>0</v>
      </c>
      <c r="E65" s="58">
        <v>16678.35226</v>
      </c>
      <c r="F65" s="54">
        <f t="shared" si="5"/>
        <v>0</v>
      </c>
      <c r="G65" s="178">
        <v>836.10746999999992</v>
      </c>
      <c r="H65" s="17">
        <v>0</v>
      </c>
      <c r="I65" s="325">
        <f>SUM(C65:H65)</f>
        <v>17514.459729999999</v>
      </c>
      <c r="J65" s="324"/>
      <c r="K65" s="360">
        <v>0</v>
      </c>
      <c r="L65" s="161">
        <v>0</v>
      </c>
    </row>
    <row r="66" spans="2:13">
      <c r="B66" s="54" t="s">
        <v>121</v>
      </c>
      <c r="C66" s="54">
        <v>0</v>
      </c>
      <c r="D66" s="54">
        <v>0</v>
      </c>
      <c r="E66" s="54">
        <v>20</v>
      </c>
      <c r="F66" s="54">
        <f t="shared" si="5"/>
        <v>0</v>
      </c>
      <c r="G66" s="110">
        <v>0</v>
      </c>
      <c r="H66" s="17">
        <v>0</v>
      </c>
      <c r="I66" s="325">
        <f>SUM(C66:H66)</f>
        <v>20</v>
      </c>
      <c r="J66" s="324"/>
      <c r="K66" s="360">
        <v>20</v>
      </c>
      <c r="L66" s="161">
        <v>20</v>
      </c>
    </row>
    <row r="67" spans="2:13">
      <c r="B67" s="54" t="s">
        <v>122</v>
      </c>
      <c r="C67" s="54">
        <v>32184.997979999996</v>
      </c>
      <c r="D67" s="54">
        <v>7796.1547800000008</v>
      </c>
      <c r="E67" s="54">
        <v>9</v>
      </c>
      <c r="F67" s="54">
        <f t="shared" si="5"/>
        <v>0</v>
      </c>
      <c r="G67" s="110">
        <v>5.4612600000000002</v>
      </c>
      <c r="H67" s="17">
        <v>0</v>
      </c>
      <c r="I67" s="325">
        <f>SUM(C67:H67)</f>
        <v>39995.614019999994</v>
      </c>
      <c r="J67" s="324"/>
      <c r="K67" s="360">
        <v>9</v>
      </c>
      <c r="L67" s="161">
        <v>9</v>
      </c>
    </row>
    <row r="68" spans="2:13" ht="25.5" customHeight="1">
      <c r="B68" s="56" t="s">
        <v>415</v>
      </c>
      <c r="C68" s="54">
        <f t="shared" ref="C68:I68" si="7">SUM(C64:C67)</f>
        <v>32184.997979999996</v>
      </c>
      <c r="D68" s="54">
        <f t="shared" si="7"/>
        <v>7796.1547800000008</v>
      </c>
      <c r="E68" s="54">
        <f t="shared" si="7"/>
        <v>16707.35226</v>
      </c>
      <c r="F68" s="54">
        <f t="shared" si="7"/>
        <v>0</v>
      </c>
      <c r="G68" s="139">
        <f t="shared" si="7"/>
        <v>841.56872999999996</v>
      </c>
      <c r="H68" s="54">
        <f t="shared" si="7"/>
        <v>0</v>
      </c>
      <c r="I68" s="325">
        <f t="shared" si="7"/>
        <v>57530.073749999996</v>
      </c>
      <c r="J68" s="324"/>
      <c r="K68" s="360">
        <v>29</v>
      </c>
      <c r="L68" s="161">
        <v>29</v>
      </c>
    </row>
    <row r="69" spans="2:13" ht="24.75" customHeight="1">
      <c r="B69" s="56" t="s">
        <v>394</v>
      </c>
      <c r="C69" s="54">
        <f t="shared" ref="C69:I69" si="8">C68+C63</f>
        <v>32385.269739999996</v>
      </c>
      <c r="D69" s="54">
        <f t="shared" si="8"/>
        <v>7807.8274100000008</v>
      </c>
      <c r="E69" s="54">
        <f t="shared" si="8"/>
        <v>16707.35226</v>
      </c>
      <c r="F69" s="54">
        <f t="shared" si="8"/>
        <v>23038.5</v>
      </c>
      <c r="G69" s="139">
        <f t="shared" si="8"/>
        <v>841.56872999999996</v>
      </c>
      <c r="H69" s="54">
        <f t="shared" si="8"/>
        <v>450</v>
      </c>
      <c r="I69" s="325">
        <f t="shared" si="8"/>
        <v>81230.51814</v>
      </c>
      <c r="J69" s="324"/>
      <c r="K69" s="324">
        <v>39745.85226</v>
      </c>
      <c r="L69" s="57">
        <v>16707.35226</v>
      </c>
      <c r="M69" s="162">
        <f>K69-L69</f>
        <v>23038.5</v>
      </c>
    </row>
    <row r="70" spans="2:13" ht="23.1" customHeight="1">
      <c r="C70" s="37"/>
      <c r="D70" s="37"/>
      <c r="E70" s="37"/>
      <c r="F70" s="37"/>
      <c r="G70" s="110"/>
      <c r="H70" s="37"/>
      <c r="I70" s="109"/>
      <c r="J70" s="15"/>
      <c r="K70" s="15"/>
    </row>
    <row r="71" spans="2:13">
      <c r="B71" s="17" t="s">
        <v>468</v>
      </c>
      <c r="I71" s="15"/>
      <c r="J71" s="15"/>
      <c r="K71" s="15"/>
    </row>
    <row r="72" spans="2:13" ht="15.75" customHeight="1">
      <c r="B72" s="123" t="s">
        <v>316</v>
      </c>
      <c r="I72" s="15"/>
      <c r="J72" s="15"/>
      <c r="K72" s="15"/>
    </row>
    <row r="73" spans="2:13" ht="15.75" customHeight="1">
      <c r="B73" s="124" t="s">
        <v>336</v>
      </c>
    </row>
    <row r="75" spans="2:13">
      <c r="J75" s="37"/>
    </row>
    <row r="76" spans="2:13">
      <c r="B76" s="100" t="s">
        <v>275</v>
      </c>
      <c r="D76" s="113"/>
    </row>
    <row r="77" spans="2:13">
      <c r="D77" s="37"/>
      <c r="J77" s="37"/>
    </row>
    <row r="78" spans="2:13">
      <c r="B78" s="17" t="s">
        <v>469</v>
      </c>
      <c r="D78" s="37"/>
    </row>
    <row r="79" spans="2:13">
      <c r="B79" s="37">
        <f>B6-I63</f>
        <v>57530.073749999996</v>
      </c>
      <c r="D79" s="37"/>
    </row>
    <row r="82" spans="2:11" s="103" customFormat="1" ht="38.25">
      <c r="C82" s="103" t="s">
        <v>195</v>
      </c>
      <c r="D82" s="103" t="s">
        <v>288</v>
      </c>
      <c r="E82" s="163" t="s">
        <v>289</v>
      </c>
      <c r="F82" s="20" t="s">
        <v>152</v>
      </c>
      <c r="G82" s="20" t="s">
        <v>153</v>
      </c>
      <c r="H82" s="103" t="s">
        <v>154</v>
      </c>
      <c r="I82" s="103" t="s">
        <v>155</v>
      </c>
      <c r="J82" s="103" t="s">
        <v>156</v>
      </c>
      <c r="K82" s="164" t="s">
        <v>157</v>
      </c>
    </row>
    <row r="83" spans="2:11">
      <c r="B83" s="17" t="s">
        <v>70</v>
      </c>
      <c r="C83" s="37">
        <f t="shared" ref="C83:C100" si="9">I45</f>
        <v>3070.32</v>
      </c>
      <c r="E83" s="37">
        <f>C83+D83</f>
        <v>3070.32</v>
      </c>
      <c r="F83" s="96">
        <v>0.13497647074492328</v>
      </c>
      <c r="G83" s="96">
        <v>0.17864529757797651</v>
      </c>
      <c r="H83" s="37">
        <f>0.75*E83</f>
        <v>2302.7400000000002</v>
      </c>
      <c r="I83" s="37">
        <f>F83*I$104</f>
        <v>1370.5260819148336</v>
      </c>
      <c r="J83" s="37">
        <f>G83*J$104</f>
        <v>1813.9312606916899</v>
      </c>
      <c r="K83" s="37">
        <f>H83+I83+J83</f>
        <v>5487.1973426065242</v>
      </c>
    </row>
    <row r="84" spans="2:11">
      <c r="B84" s="17" t="s">
        <v>71</v>
      </c>
      <c r="C84" s="37">
        <f t="shared" si="9"/>
        <v>52.5</v>
      </c>
      <c r="E84" s="37">
        <f t="shared" ref="E84:E100" si="10">C84+D84</f>
        <v>52.5</v>
      </c>
      <c r="F84" s="96">
        <v>3.1904927671644844E-2</v>
      </c>
      <c r="G84" s="96">
        <v>2.8539905441924411E-2</v>
      </c>
      <c r="H84" s="37">
        <f t="shared" ref="H84:H100" si="11">0.75*E84</f>
        <v>39.375</v>
      </c>
      <c r="I84" s="37">
        <f t="shared" ref="I84:J100" si="12">F84*I$104</f>
        <v>323.95672574836681</v>
      </c>
      <c r="J84" s="37">
        <f t="shared" si="12"/>
        <v>289.78891333926572</v>
      </c>
      <c r="K84" s="37">
        <f t="shared" ref="K84:K100" si="13">H84+I84+J84</f>
        <v>653.12063908763253</v>
      </c>
    </row>
    <row r="85" spans="2:11">
      <c r="B85" s="17" t="s">
        <v>72</v>
      </c>
      <c r="C85" s="37">
        <f t="shared" si="9"/>
        <v>534.6</v>
      </c>
      <c r="E85" s="37">
        <f t="shared" si="10"/>
        <v>534.6</v>
      </c>
      <c r="F85" s="96">
        <v>2.1294831830602694E-2</v>
      </c>
      <c r="G85" s="96">
        <v>2.2855628558767171E-2</v>
      </c>
      <c r="H85" s="37">
        <f t="shared" si="11"/>
        <v>400.95000000000005</v>
      </c>
      <c r="I85" s="37">
        <f t="shared" si="12"/>
        <v>216.22377791300269</v>
      </c>
      <c r="J85" s="37">
        <f t="shared" si="12"/>
        <v>232.07181878050483</v>
      </c>
      <c r="K85" s="37">
        <f t="shared" si="13"/>
        <v>849.24559669350754</v>
      </c>
    </row>
    <row r="86" spans="2:11">
      <c r="B86" s="17" t="s">
        <v>73</v>
      </c>
      <c r="C86" s="37">
        <f t="shared" si="9"/>
        <v>25</v>
      </c>
      <c r="E86" s="37">
        <f t="shared" si="10"/>
        <v>25</v>
      </c>
      <c r="F86" s="96">
        <v>2.5071911027775669E-2</v>
      </c>
      <c r="G86" s="96">
        <v>2.3635951091374851E-2</v>
      </c>
      <c r="H86" s="37">
        <f t="shared" si="11"/>
        <v>18.75</v>
      </c>
      <c r="I86" s="37">
        <f t="shared" si="12"/>
        <v>254.57554044327469</v>
      </c>
      <c r="J86" s="37">
        <f t="shared" si="12"/>
        <v>239.9950692355097</v>
      </c>
      <c r="K86" s="37">
        <f t="shared" si="13"/>
        <v>513.32060967878442</v>
      </c>
    </row>
    <row r="87" spans="2:11">
      <c r="B87" s="17" t="s">
        <v>74</v>
      </c>
      <c r="C87" s="37">
        <f t="shared" si="9"/>
        <v>340.66999999999996</v>
      </c>
      <c r="E87" s="37">
        <f t="shared" si="10"/>
        <v>340.66999999999996</v>
      </c>
      <c r="F87" s="96">
        <v>3.9405986306156812E-2</v>
      </c>
      <c r="G87" s="96">
        <v>4.4942844915824877E-2</v>
      </c>
      <c r="H87" s="37">
        <f t="shared" si="11"/>
        <v>255.50249999999997</v>
      </c>
      <c r="I87" s="37">
        <f t="shared" si="12"/>
        <v>400.12108568335782</v>
      </c>
      <c r="J87" s="37">
        <f t="shared" si="12"/>
        <v>456.34132239976492</v>
      </c>
      <c r="K87" s="37">
        <f t="shared" si="13"/>
        <v>1111.9649080831227</v>
      </c>
    </row>
    <row r="88" spans="2:11">
      <c r="B88" s="17" t="s">
        <v>75</v>
      </c>
      <c r="C88" s="37">
        <f t="shared" si="9"/>
        <v>112.86000000000001</v>
      </c>
      <c r="E88" s="37">
        <f t="shared" si="10"/>
        <v>112.86000000000001</v>
      </c>
      <c r="F88" s="96">
        <v>1.2346861928736835E-2</v>
      </c>
      <c r="G88" s="96">
        <v>1.2566531902419475E-2</v>
      </c>
      <c r="H88" s="37">
        <f t="shared" si="11"/>
        <v>84.64500000000001</v>
      </c>
      <c r="I88" s="37">
        <f t="shared" si="12"/>
        <v>125.36774898429161</v>
      </c>
      <c r="J88" s="37">
        <f t="shared" si="12"/>
        <v>127.59823720704674</v>
      </c>
      <c r="K88" s="37">
        <f t="shared" si="13"/>
        <v>337.61098619133838</v>
      </c>
    </row>
    <row r="89" spans="2:11">
      <c r="B89" s="17" t="s">
        <v>76</v>
      </c>
      <c r="C89" s="37">
        <f t="shared" si="9"/>
        <v>9</v>
      </c>
      <c r="E89" s="37">
        <f t="shared" si="10"/>
        <v>9</v>
      </c>
      <c r="F89" s="96">
        <v>5.257157033718618E-2</v>
      </c>
      <c r="G89" s="96">
        <v>5.4041575460881633E-2</v>
      </c>
      <c r="H89" s="37">
        <f t="shared" si="11"/>
        <v>6.75</v>
      </c>
      <c r="I89" s="37">
        <f t="shared" si="12"/>
        <v>533.80198724038598</v>
      </c>
      <c r="J89" s="37">
        <f t="shared" si="12"/>
        <v>548.7281469736655</v>
      </c>
      <c r="K89" s="37">
        <f t="shared" si="13"/>
        <v>1089.2801342140515</v>
      </c>
    </row>
    <row r="90" spans="2:11">
      <c r="B90" s="17" t="s">
        <v>77</v>
      </c>
      <c r="C90" s="37">
        <f t="shared" si="9"/>
        <v>290.27175999999997</v>
      </c>
      <c r="E90" s="37">
        <f t="shared" si="10"/>
        <v>290.27175999999997</v>
      </c>
      <c r="F90" s="96">
        <v>3.4957334987339973E-2</v>
      </c>
      <c r="G90" s="96">
        <v>4.4859303208164614E-2</v>
      </c>
      <c r="H90" s="37">
        <f t="shared" si="11"/>
        <v>217.70381999999998</v>
      </c>
      <c r="I90" s="37">
        <f t="shared" si="12"/>
        <v>354.95030422689706</v>
      </c>
      <c r="J90" s="37">
        <f t="shared" si="12"/>
        <v>455.49305537482201</v>
      </c>
      <c r="K90" s="37">
        <f t="shared" si="13"/>
        <v>1028.147179601719</v>
      </c>
    </row>
    <row r="91" spans="2:11">
      <c r="B91" s="17" t="s">
        <v>78</v>
      </c>
      <c r="C91" s="37">
        <f t="shared" si="9"/>
        <v>1786.8600000000006</v>
      </c>
      <c r="E91" s="37">
        <f t="shared" si="10"/>
        <v>1786.8600000000006</v>
      </c>
      <c r="F91" s="96">
        <v>0.18724607085217299</v>
      </c>
      <c r="G91" s="96">
        <v>0.15997454640537004</v>
      </c>
      <c r="H91" s="37">
        <f t="shared" si="11"/>
        <v>1340.1450000000004</v>
      </c>
      <c r="I91" s="37">
        <f t="shared" si="12"/>
        <v>1901.2619193751455</v>
      </c>
      <c r="J91" s="37">
        <f t="shared" si="12"/>
        <v>1624.3519117149604</v>
      </c>
      <c r="K91" s="37">
        <f t="shared" si="13"/>
        <v>4865.7588310901065</v>
      </c>
    </row>
    <row r="92" spans="2:11">
      <c r="B92" s="17" t="s">
        <v>79</v>
      </c>
      <c r="C92" s="37">
        <f t="shared" si="9"/>
        <v>934.96</v>
      </c>
      <c r="E92" s="37">
        <f t="shared" si="10"/>
        <v>934.96</v>
      </c>
      <c r="F92" s="96">
        <v>9.5512328589970677E-2</v>
      </c>
      <c r="G92" s="96">
        <v>0.10847882799464308</v>
      </c>
      <c r="H92" s="37">
        <f t="shared" si="11"/>
        <v>701.22</v>
      </c>
      <c r="I92" s="37">
        <f t="shared" si="12"/>
        <v>969.81449251515676</v>
      </c>
      <c r="J92" s="37">
        <f t="shared" si="12"/>
        <v>1101.4739256530993</v>
      </c>
      <c r="K92" s="37">
        <f t="shared" si="13"/>
        <v>2772.508418168256</v>
      </c>
    </row>
    <row r="93" spans="2:11">
      <c r="B93" s="17" t="s">
        <v>80</v>
      </c>
      <c r="C93" s="37">
        <f t="shared" si="9"/>
        <v>0</v>
      </c>
      <c r="E93" s="37">
        <f t="shared" si="10"/>
        <v>0</v>
      </c>
      <c r="F93" s="96">
        <v>1.6080499804494754E-2</v>
      </c>
      <c r="G93" s="96">
        <v>2.3476553809593976E-2</v>
      </c>
      <c r="H93" s="37">
        <f t="shared" si="11"/>
        <v>0</v>
      </c>
      <c r="I93" s="37">
        <f t="shared" si="12"/>
        <v>163.2784163836597</v>
      </c>
      <c r="J93" s="37">
        <f t="shared" si="12"/>
        <v>238.3765787618637</v>
      </c>
      <c r="K93" s="37">
        <f t="shared" si="13"/>
        <v>401.6549951455234</v>
      </c>
    </row>
    <row r="94" spans="2:11">
      <c r="B94" s="17" t="s">
        <v>81</v>
      </c>
      <c r="C94" s="37">
        <f t="shared" si="9"/>
        <v>238.8</v>
      </c>
      <c r="E94" s="37">
        <f t="shared" si="10"/>
        <v>238.8</v>
      </c>
      <c r="F94" s="96">
        <v>5.3508608310110631E-2</v>
      </c>
      <c r="G94" s="96">
        <v>5.9042633415874221E-2</v>
      </c>
      <c r="H94" s="37">
        <f t="shared" si="11"/>
        <v>179.10000000000002</v>
      </c>
      <c r="I94" s="37">
        <f t="shared" si="12"/>
        <v>543.31649724757449</v>
      </c>
      <c r="J94" s="37">
        <f t="shared" si="12"/>
        <v>599.50796309019267</v>
      </c>
      <c r="K94" s="37">
        <f t="shared" si="13"/>
        <v>1321.9244603377672</v>
      </c>
    </row>
    <row r="95" spans="2:11">
      <c r="B95" s="17" t="s">
        <v>82</v>
      </c>
      <c r="C95" s="37">
        <f t="shared" si="9"/>
        <v>13789.650000000001</v>
      </c>
      <c r="D95" s="37">
        <f>I68</f>
        <v>57530.073749999996</v>
      </c>
      <c r="E95" s="37">
        <f t="shared" si="10"/>
        <v>71319.723750000005</v>
      </c>
      <c r="F95" s="96">
        <v>0.1790075556137497</v>
      </c>
      <c r="G95" s="96">
        <v>0.13750598772035355</v>
      </c>
      <c r="H95" s="37">
        <f t="shared" si="11"/>
        <v>53489.792812500003</v>
      </c>
      <c r="I95" s="37">
        <f t="shared" si="12"/>
        <v>1817.6095616849693</v>
      </c>
      <c r="J95" s="37">
        <f t="shared" si="12"/>
        <v>1396.2103287345994</v>
      </c>
      <c r="K95" s="37">
        <f t="shared" si="13"/>
        <v>56703.61270291957</v>
      </c>
    </row>
    <row r="96" spans="2:11">
      <c r="B96" s="17" t="s">
        <v>83</v>
      </c>
      <c r="C96" s="37">
        <f t="shared" si="9"/>
        <v>228.31</v>
      </c>
      <c r="E96" s="37">
        <f t="shared" si="10"/>
        <v>228.31</v>
      </c>
      <c r="F96" s="96">
        <v>2.6224560929931171E-2</v>
      </c>
      <c r="G96" s="96">
        <v>3.1173496636215534E-2</v>
      </c>
      <c r="H96" s="37">
        <f t="shared" si="11"/>
        <v>171.23250000000002</v>
      </c>
      <c r="I96" s="37">
        <f t="shared" si="12"/>
        <v>266.27933404153868</v>
      </c>
      <c r="J96" s="37">
        <f t="shared" si="12"/>
        <v>316.52991049941687</v>
      </c>
      <c r="K96" s="37">
        <f t="shared" si="13"/>
        <v>754.04174454095551</v>
      </c>
    </row>
    <row r="97" spans="2:12">
      <c r="B97" s="17" t="s">
        <v>84</v>
      </c>
      <c r="C97" s="37">
        <f t="shared" si="9"/>
        <v>150.01</v>
      </c>
      <c r="E97" s="37">
        <f t="shared" si="10"/>
        <v>150.01</v>
      </c>
      <c r="F97" s="96">
        <v>1.7377001132891524E-2</v>
      </c>
      <c r="G97" s="96">
        <v>1.3621363741569152E-2</v>
      </c>
      <c r="H97" s="37">
        <f t="shared" si="11"/>
        <v>112.50749999999999</v>
      </c>
      <c r="I97" s="37">
        <f t="shared" si="12"/>
        <v>176.44285071801818</v>
      </c>
      <c r="J97" s="37">
        <f t="shared" si="12"/>
        <v>138.30880431263392</v>
      </c>
      <c r="K97" s="37">
        <f t="shared" si="13"/>
        <v>427.2591550306521</v>
      </c>
    </row>
    <row r="98" spans="2:12">
      <c r="B98" s="17" t="s">
        <v>85</v>
      </c>
      <c r="C98" s="37">
        <f t="shared" si="9"/>
        <v>2136.6326300000005</v>
      </c>
      <c r="E98" s="37">
        <f t="shared" si="10"/>
        <v>2136.6326300000005</v>
      </c>
      <c r="F98" s="96">
        <v>6.2213138495406051E-2</v>
      </c>
      <c r="G98" s="96">
        <v>4.6346527700242994E-2</v>
      </c>
      <c r="H98" s="37">
        <f t="shared" si="11"/>
        <v>1602.4744725000005</v>
      </c>
      <c r="I98" s="37">
        <f t="shared" si="12"/>
        <v>631.70068438717669</v>
      </c>
      <c r="J98" s="37">
        <f t="shared" si="12"/>
        <v>470.59405738507513</v>
      </c>
      <c r="K98" s="37">
        <f t="shared" si="13"/>
        <v>2704.7692142722526</v>
      </c>
    </row>
    <row r="99" spans="2:12">
      <c r="B99" s="17" t="s">
        <v>86</v>
      </c>
      <c r="C99" s="37">
        <f t="shared" si="9"/>
        <v>0</v>
      </c>
      <c r="E99" s="37">
        <f t="shared" si="10"/>
        <v>0</v>
      </c>
      <c r="F99" s="96">
        <v>7.5840336576659551E-3</v>
      </c>
      <c r="G99" s="96">
        <v>6.8451477216638036E-3</v>
      </c>
      <c r="H99" s="37">
        <f t="shared" si="11"/>
        <v>0</v>
      </c>
      <c r="I99" s="37">
        <f t="shared" si="12"/>
        <v>77.006872950425617</v>
      </c>
      <c r="J99" s="37">
        <f t="shared" si="12"/>
        <v>69.504362021948907</v>
      </c>
      <c r="K99" s="37">
        <f t="shared" si="13"/>
        <v>146.51123497237452</v>
      </c>
    </row>
    <row r="100" spans="2:12">
      <c r="B100" s="17" t="s">
        <v>87</v>
      </c>
      <c r="C100" s="37">
        <f t="shared" si="9"/>
        <v>0</v>
      </c>
      <c r="E100" s="37">
        <f t="shared" si="10"/>
        <v>0</v>
      </c>
      <c r="F100" s="96">
        <v>2.7163077792403002E-3</v>
      </c>
      <c r="G100" s="96">
        <v>3.4478766971401042E-3</v>
      </c>
      <c r="H100" s="37">
        <f t="shared" si="11"/>
        <v>0</v>
      </c>
      <c r="I100" s="37">
        <f t="shared" si="12"/>
        <v>27.580886041925289</v>
      </c>
      <c r="J100" s="37">
        <f t="shared" si="12"/>
        <v>35.009101323940314</v>
      </c>
      <c r="K100" s="37">
        <f t="shared" si="13"/>
        <v>62.589987365865603</v>
      </c>
    </row>
    <row r="101" spans="2:12">
      <c r="B101" s="39" t="s">
        <v>184</v>
      </c>
      <c r="C101" s="37">
        <f>SUM(C83:C100)</f>
        <v>23700.444390000001</v>
      </c>
      <c r="D101" s="37">
        <f>SUM(D83:D100)</f>
        <v>57530.073749999996</v>
      </c>
      <c r="E101" s="37">
        <f>SUM(E83:E100)</f>
        <v>81230.51814</v>
      </c>
      <c r="F101" s="96">
        <v>1</v>
      </c>
      <c r="G101" s="96">
        <v>1</v>
      </c>
      <c r="H101" s="37">
        <f>SUM(H83:H100)</f>
        <v>60922.888605</v>
      </c>
      <c r="I101" s="37">
        <f>SUM(I83:I100)</f>
        <v>10153.8147675</v>
      </c>
      <c r="J101" s="37">
        <f>SUM(J83:J100)</f>
        <v>10153.8147675</v>
      </c>
      <c r="K101" s="37">
        <f>SUM(K83:K100)</f>
        <v>81230.51814</v>
      </c>
      <c r="L101" s="37">
        <f>K101+B109</f>
        <v>81230.51814</v>
      </c>
    </row>
    <row r="103" spans="2:12">
      <c r="B103" s="17" t="s">
        <v>158</v>
      </c>
      <c r="E103" s="122">
        <v>0.75</v>
      </c>
      <c r="F103" s="96">
        <v>0.125</v>
      </c>
      <c r="G103" s="96">
        <v>0.125</v>
      </c>
      <c r="H103" s="37"/>
    </row>
    <row r="104" spans="2:12">
      <c r="B104" s="17" t="s">
        <v>159</v>
      </c>
      <c r="H104" s="37">
        <f>E101*E103</f>
        <v>60922.888605</v>
      </c>
      <c r="I104" s="37">
        <f>F103*E101</f>
        <v>10153.8147675</v>
      </c>
      <c r="J104" s="37">
        <f>I104</f>
        <v>10153.8147675</v>
      </c>
    </row>
    <row r="109" spans="2:12">
      <c r="B109" s="37"/>
    </row>
    <row r="112" spans="2:12">
      <c r="B112" s="103"/>
      <c r="C112" s="20"/>
      <c r="D112" s="9"/>
    </row>
    <row r="113" spans="3:4">
      <c r="C113" s="96"/>
      <c r="D113" s="57"/>
    </row>
    <row r="114" spans="3:4">
      <c r="C114" s="96"/>
      <c r="D114" s="57"/>
    </row>
    <row r="115" spans="3:4">
      <c r="C115" s="96"/>
      <c r="D115" s="57"/>
    </row>
    <row r="116" spans="3:4">
      <c r="C116" s="96"/>
      <c r="D116" s="57"/>
    </row>
    <row r="117" spans="3:4">
      <c r="C117" s="96"/>
      <c r="D117" s="57"/>
    </row>
    <row r="118" spans="3:4">
      <c r="C118" s="96"/>
      <c r="D118" s="57"/>
    </row>
    <row r="119" spans="3:4">
      <c r="C119" s="96"/>
      <c r="D119" s="57"/>
    </row>
    <row r="120" spans="3:4">
      <c r="C120" s="96"/>
      <c r="D120" s="57"/>
    </row>
    <row r="121" spans="3:4">
      <c r="C121" s="96"/>
      <c r="D121" s="57"/>
    </row>
    <row r="122" spans="3:4">
      <c r="C122" s="96"/>
      <c r="D122" s="57"/>
    </row>
    <row r="123" spans="3:4">
      <c r="C123" s="96"/>
      <c r="D123" s="57"/>
    </row>
    <row r="124" spans="3:4">
      <c r="C124" s="96"/>
      <c r="D124" s="57"/>
    </row>
    <row r="125" spans="3:4">
      <c r="C125" s="96"/>
      <c r="D125" s="57"/>
    </row>
    <row r="126" spans="3:4">
      <c r="C126" s="96"/>
      <c r="D126" s="57"/>
    </row>
    <row r="127" spans="3:4">
      <c r="C127" s="96"/>
      <c r="D127" s="57"/>
    </row>
    <row r="128" spans="3:4">
      <c r="C128" s="96"/>
      <c r="D128" s="57"/>
    </row>
    <row r="129" spans="2:4">
      <c r="C129" s="96"/>
      <c r="D129" s="57"/>
    </row>
    <row r="130" spans="2:4">
      <c r="C130" s="96"/>
      <c r="D130" s="57"/>
    </row>
    <row r="131" spans="2:4">
      <c r="B131" s="39"/>
      <c r="C131" s="96"/>
      <c r="D131" s="57"/>
    </row>
  </sheetData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N137"/>
  <sheetViews>
    <sheetView topLeftCell="A108" zoomScale="125" zoomScaleNormal="125" workbookViewId="0">
      <selection activeCell="L47" sqref="L47:M71"/>
    </sheetView>
  </sheetViews>
  <sheetFormatPr baseColWidth="10" defaultRowHeight="12.75"/>
  <cols>
    <col min="1" max="1" width="6.375" style="17" customWidth="1"/>
    <col min="2" max="2" width="15.375" style="17" customWidth="1"/>
    <col min="3" max="3" width="10.875" style="17" bestFit="1" customWidth="1"/>
    <col min="4" max="4" width="13.75" style="17" bestFit="1" customWidth="1"/>
    <col min="5" max="5" width="11" style="17"/>
    <col min="6" max="6" width="14" style="17" customWidth="1"/>
    <col min="7" max="8" width="11" style="17"/>
    <col min="9" max="9" width="10" style="17" customWidth="1"/>
    <col min="10" max="10" width="10.25" style="17" customWidth="1"/>
    <col min="11" max="11" width="10" style="17" customWidth="1"/>
    <col min="12" max="16384" width="11" style="17"/>
  </cols>
  <sheetData>
    <row r="2" spans="2:3">
      <c r="B2" s="39" t="s">
        <v>62</v>
      </c>
    </row>
    <row r="3" spans="2:3">
      <c r="B3" s="94" t="s">
        <v>201</v>
      </c>
      <c r="C3" s="99"/>
    </row>
    <row r="5" spans="2:3">
      <c r="B5" s="39" t="s">
        <v>161</v>
      </c>
    </row>
    <row r="6" spans="2:3">
      <c r="B6" s="37">
        <f>'Resumen '!D11</f>
        <v>40259.763599999998</v>
      </c>
    </row>
    <row r="8" spans="2:3">
      <c r="B8" s="39" t="s">
        <v>172</v>
      </c>
    </row>
    <row r="9" spans="2:3">
      <c r="B9" s="17" t="s">
        <v>224</v>
      </c>
    </row>
    <row r="10" spans="2:3">
      <c r="B10" s="17" t="s">
        <v>225</v>
      </c>
    </row>
    <row r="11" spans="2:3">
      <c r="B11" s="17" t="s">
        <v>226</v>
      </c>
    </row>
    <row r="13" spans="2:3">
      <c r="B13" s="39" t="s">
        <v>64</v>
      </c>
    </row>
    <row r="14" spans="2:3">
      <c r="B14" s="17" t="s">
        <v>227</v>
      </c>
    </row>
    <row r="17" spans="1:8">
      <c r="B17" s="17" t="s">
        <v>65</v>
      </c>
    </row>
    <row r="18" spans="1:8">
      <c r="C18" s="17" t="s">
        <v>353</v>
      </c>
    </row>
    <row r="19" spans="1:8" ht="51">
      <c r="A19" s="36"/>
      <c r="B19" s="36"/>
      <c r="C19" s="36" t="s">
        <v>352</v>
      </c>
      <c r="D19" s="41" t="s">
        <v>527</v>
      </c>
      <c r="E19" s="36" t="s">
        <v>471</v>
      </c>
      <c r="F19" s="36" t="s">
        <v>67</v>
      </c>
      <c r="G19" s="36" t="s">
        <v>68</v>
      </c>
      <c r="H19" s="36" t="s">
        <v>69</v>
      </c>
    </row>
    <row r="20" spans="1:8">
      <c r="B20" s="17" t="s">
        <v>70</v>
      </c>
      <c r="C20" s="37">
        <v>8445142.5</v>
      </c>
      <c r="D20" s="37">
        <f t="shared" ref="D20:D37" si="0">J47+C89+D117</f>
        <v>1705.0636652135781</v>
      </c>
      <c r="E20" s="37">
        <f t="shared" ref="E20:E37" si="1">J47+K89+D117</f>
        <v>2438.3439859288546</v>
      </c>
      <c r="F20" s="38">
        <f t="shared" ref="F20:F38" si="2">E20*1000/C20</f>
        <v>0.28872739399351216</v>
      </c>
      <c r="G20" s="38">
        <f>F20-F$38</f>
        <v>-0.56427793984244623</v>
      </c>
      <c r="H20" s="37">
        <f t="shared" ref="H20:H38" si="3">G20*C20/1000</f>
        <v>-4765.4076115758853</v>
      </c>
    </row>
    <row r="21" spans="1:8">
      <c r="B21" s="17" t="s">
        <v>71</v>
      </c>
      <c r="C21" s="37">
        <v>1348308.5</v>
      </c>
      <c r="D21" s="37">
        <f t="shared" si="0"/>
        <v>510.27307400790841</v>
      </c>
      <c r="E21" s="37">
        <f t="shared" si="1"/>
        <v>650.88148713767987</v>
      </c>
      <c r="F21" s="38">
        <f t="shared" si="2"/>
        <v>0.48273928936714394</v>
      </c>
      <c r="G21" s="38">
        <f t="shared" ref="G21:G38" si="4">F21-F$38</f>
        <v>-0.37026604446881439</v>
      </c>
      <c r="H21" s="37">
        <f t="shared" si="3"/>
        <v>-499.23285501868043</v>
      </c>
    </row>
    <row r="22" spans="1:8">
      <c r="B22" s="17" t="s">
        <v>72</v>
      </c>
      <c r="C22" s="37">
        <v>1072762.5</v>
      </c>
      <c r="D22" s="37">
        <f t="shared" si="0"/>
        <v>167.28374596592201</v>
      </c>
      <c r="E22" s="37">
        <f t="shared" si="1"/>
        <v>270.06390148017863</v>
      </c>
      <c r="F22" s="38">
        <f t="shared" si="2"/>
        <v>0.25174621734091063</v>
      </c>
      <c r="G22" s="38">
        <f t="shared" si="4"/>
        <v>-0.60125911649504771</v>
      </c>
      <c r="H22" s="37">
        <f t="shared" si="3"/>
        <v>-645.00823295901864</v>
      </c>
    </row>
    <row r="23" spans="1:8">
      <c r="B23" s="17" t="s">
        <v>73</v>
      </c>
      <c r="C23" s="37">
        <v>1115556.5</v>
      </c>
      <c r="D23" s="37">
        <f t="shared" si="0"/>
        <v>350.15481404581988</v>
      </c>
      <c r="E23" s="37">
        <f t="shared" si="1"/>
        <v>464.13027019855218</v>
      </c>
      <c r="F23" s="38">
        <f t="shared" si="2"/>
        <v>0.41605267881864538</v>
      </c>
      <c r="G23" s="38">
        <f t="shared" si="4"/>
        <v>-0.43695265501731295</v>
      </c>
      <c r="H23" s="37">
        <f t="shared" si="3"/>
        <v>-487.4453744968211</v>
      </c>
    </row>
    <row r="24" spans="1:8">
      <c r="B24" s="17" t="s">
        <v>74</v>
      </c>
      <c r="C24" s="37">
        <v>2118511.5</v>
      </c>
      <c r="D24" s="37">
        <f t="shared" si="0"/>
        <v>291.81505064738144</v>
      </c>
      <c r="E24" s="37">
        <f t="shared" si="1"/>
        <v>487.82533905854194</v>
      </c>
      <c r="F24" s="38">
        <f t="shared" si="2"/>
        <v>0.23026796836294819</v>
      </c>
      <c r="G24" s="38">
        <f t="shared" si="4"/>
        <v>-0.62273736547301017</v>
      </c>
      <c r="H24" s="37">
        <f t="shared" si="3"/>
        <v>-1319.276270234275</v>
      </c>
    </row>
    <row r="25" spans="1:8">
      <c r="B25" s="17" t="s">
        <v>75</v>
      </c>
      <c r="C25" s="37">
        <v>592874.5</v>
      </c>
      <c r="D25" s="37">
        <f t="shared" si="0"/>
        <v>108.49369991026219</v>
      </c>
      <c r="E25" s="37">
        <f t="shared" si="1"/>
        <v>166.29738674233491</v>
      </c>
      <c r="F25" s="38">
        <f t="shared" si="2"/>
        <v>0.28049340415608176</v>
      </c>
      <c r="G25" s="38">
        <f t="shared" si="4"/>
        <v>-0.57251192967987663</v>
      </c>
      <c r="H25" s="37">
        <f t="shared" si="3"/>
        <v>-339.427724052992</v>
      </c>
    </row>
    <row r="26" spans="1:8">
      <c r="B26" s="17" t="s">
        <v>76</v>
      </c>
      <c r="C26" s="37">
        <v>2532976.5</v>
      </c>
      <c r="D26" s="37">
        <f t="shared" si="0"/>
        <v>748.82089479367323</v>
      </c>
      <c r="E26" s="37">
        <f t="shared" si="1"/>
        <v>997.42718522702262</v>
      </c>
      <c r="F26" s="38">
        <f t="shared" si="2"/>
        <v>0.39377672285037885</v>
      </c>
      <c r="G26" s="38">
        <f t="shared" si="4"/>
        <v>-0.45922861098557949</v>
      </c>
      <c r="H26" s="37">
        <f t="shared" si="3"/>
        <v>-1163.2152797541146</v>
      </c>
    </row>
    <row r="27" spans="1:8">
      <c r="B27" s="17" t="s">
        <v>77</v>
      </c>
      <c r="C27" s="37">
        <v>2111443</v>
      </c>
      <c r="D27" s="37">
        <f t="shared" si="0"/>
        <v>326.46670282445325</v>
      </c>
      <c r="E27" s="37">
        <f t="shared" si="1"/>
        <v>513.00133733575944</v>
      </c>
      <c r="F27" s="38">
        <f t="shared" si="2"/>
        <v>0.24296243722220273</v>
      </c>
      <c r="G27" s="38">
        <f t="shared" si="4"/>
        <v>-0.61004289661375566</v>
      </c>
      <c r="H27" s="37">
        <f t="shared" si="3"/>
        <v>-1288.0708037548382</v>
      </c>
    </row>
    <row r="28" spans="1:8">
      <c r="B28" s="17" t="s">
        <v>78</v>
      </c>
      <c r="C28" s="37">
        <v>7562279</v>
      </c>
      <c r="D28" s="37">
        <f t="shared" si="0"/>
        <v>3665.9677330406694</v>
      </c>
      <c r="E28" s="37">
        <f t="shared" si="1"/>
        <v>4477.3382902224066</v>
      </c>
      <c r="F28" s="38">
        <f t="shared" si="2"/>
        <v>0.59206203450340911</v>
      </c>
      <c r="G28" s="38">
        <f t="shared" si="4"/>
        <v>-0.26094329933254923</v>
      </c>
      <c r="H28" s="37">
        <f t="shared" si="3"/>
        <v>-1973.3260327332512</v>
      </c>
    </row>
    <row r="29" spans="1:8">
      <c r="B29" s="17" t="s">
        <v>79</v>
      </c>
      <c r="C29" s="37">
        <v>5121540.5</v>
      </c>
      <c r="D29" s="37">
        <f t="shared" si="0"/>
        <v>1318.0743007217625</v>
      </c>
      <c r="E29" s="37">
        <f t="shared" si="1"/>
        <v>1793.1429172668838</v>
      </c>
      <c r="F29" s="38">
        <f t="shared" si="2"/>
        <v>0.35011788294300983</v>
      </c>
      <c r="G29" s="38">
        <f t="shared" si="4"/>
        <v>-0.50288745089294851</v>
      </c>
      <c r="H29" s="37">
        <f t="shared" si="3"/>
        <v>-2575.5584466899968</v>
      </c>
    </row>
    <row r="30" spans="1:8">
      <c r="B30" s="17" t="s">
        <v>80</v>
      </c>
      <c r="C30" s="37">
        <v>1106067</v>
      </c>
      <c r="D30" s="37">
        <f t="shared" si="0"/>
        <v>443.92050653713079</v>
      </c>
      <c r="E30" s="37">
        <f t="shared" si="1"/>
        <v>535.8078971076734</v>
      </c>
      <c r="F30" s="38">
        <f t="shared" si="2"/>
        <v>0.48442625727706673</v>
      </c>
      <c r="G30" s="38">
        <f t="shared" si="4"/>
        <v>-0.36857907655889161</v>
      </c>
      <c r="H30" s="37">
        <f t="shared" si="3"/>
        <v>-407.67315347226355</v>
      </c>
    </row>
    <row r="31" spans="1:8">
      <c r="B31" s="17" t="s">
        <v>81</v>
      </c>
      <c r="C31" s="37">
        <v>2773719</v>
      </c>
      <c r="D31" s="37">
        <f t="shared" si="0"/>
        <v>468.74796447447306</v>
      </c>
      <c r="E31" s="37">
        <f t="shared" si="1"/>
        <v>731.57251083278277</v>
      </c>
      <c r="F31" s="38">
        <f t="shared" si="2"/>
        <v>0.26375148702257967</v>
      </c>
      <c r="G31" s="38">
        <f t="shared" si="4"/>
        <v>-0.58925384681337867</v>
      </c>
      <c r="H31" s="37">
        <f t="shared" si="3"/>
        <v>-1634.424590729358</v>
      </c>
    </row>
    <row r="32" spans="1:8">
      <c r="B32" s="17" t="s">
        <v>82</v>
      </c>
      <c r="C32" s="37">
        <v>6497055.5</v>
      </c>
      <c r="D32" s="37">
        <f t="shared" si="0"/>
        <v>28855.642161260428</v>
      </c>
      <c r="E32" s="37">
        <f t="shared" si="1"/>
        <v>24928.116876594278</v>
      </c>
      <c r="F32" s="38">
        <f t="shared" si="2"/>
        <v>3.8368329894356417</v>
      </c>
      <c r="G32" s="38">
        <f t="shared" si="4"/>
        <v>2.9838276555996832</v>
      </c>
      <c r="H32" s="37">
        <f t="shared" si="3"/>
        <v>19386.093880866028</v>
      </c>
    </row>
    <row r="33" spans="1:13">
      <c r="B33" s="17" t="s">
        <v>83</v>
      </c>
      <c r="C33" s="37">
        <v>1473249</v>
      </c>
      <c r="D33" s="37">
        <f t="shared" si="0"/>
        <v>133.88930482351236</v>
      </c>
      <c r="E33" s="37">
        <f t="shared" si="1"/>
        <v>267.2622120897322</v>
      </c>
      <c r="F33" s="38">
        <f t="shared" si="2"/>
        <v>0.18141007534349737</v>
      </c>
      <c r="G33" s="38">
        <f t="shared" si="4"/>
        <v>-0.67159525849246093</v>
      </c>
      <c r="H33" s="37">
        <f t="shared" si="3"/>
        <v>-989.42704297875957</v>
      </c>
    </row>
    <row r="34" spans="1:13">
      <c r="B34" s="17" t="s">
        <v>84</v>
      </c>
      <c r="C34" s="37">
        <v>644521.5</v>
      </c>
      <c r="D34" s="37">
        <f t="shared" si="0"/>
        <v>258.01786910766896</v>
      </c>
      <c r="E34" s="37">
        <f t="shared" si="1"/>
        <v>330.24698248154158</v>
      </c>
      <c r="F34" s="38">
        <f t="shared" si="2"/>
        <v>0.51239094813988606</v>
      </c>
      <c r="G34" s="38">
        <f t="shared" si="4"/>
        <v>-0.34061438569607227</v>
      </c>
      <c r="H34" s="37">
        <f t="shared" si="3"/>
        <v>-219.53329479041105</v>
      </c>
    </row>
    <row r="35" spans="1:13">
      <c r="B35" s="17" t="s">
        <v>85</v>
      </c>
      <c r="C35" s="37">
        <v>2192387.5</v>
      </c>
      <c r="D35" s="37">
        <f t="shared" si="0"/>
        <v>813.59959081833404</v>
      </c>
      <c r="E35" s="37">
        <f t="shared" si="1"/>
        <v>1066.4929844667322</v>
      </c>
      <c r="F35" s="38">
        <f t="shared" si="2"/>
        <v>0.48645277555483796</v>
      </c>
      <c r="G35" s="38">
        <f t="shared" si="4"/>
        <v>-0.36655255828112038</v>
      </c>
      <c r="H35" s="37">
        <f t="shared" si="3"/>
        <v>-803.62524686854988</v>
      </c>
    </row>
    <row r="36" spans="1:13">
      <c r="B36" s="17" t="s">
        <v>86</v>
      </c>
      <c r="C36" s="37">
        <v>322818</v>
      </c>
      <c r="D36" s="37">
        <f t="shared" si="0"/>
        <v>79.747798599500271</v>
      </c>
      <c r="E36" s="37">
        <f t="shared" si="1"/>
        <v>113.53823797016163</v>
      </c>
      <c r="F36" s="38">
        <f t="shared" si="2"/>
        <v>0.35170974967369117</v>
      </c>
      <c r="G36" s="38">
        <f t="shared" si="4"/>
        <v>-0.50129558416226716</v>
      </c>
      <c r="H36" s="37">
        <f t="shared" si="3"/>
        <v>-161.82723788809477</v>
      </c>
    </row>
    <row r="37" spans="1:13">
      <c r="B37" s="17" t="s">
        <v>87</v>
      </c>
      <c r="C37" s="37">
        <v>166339.5</v>
      </c>
      <c r="D37" s="37">
        <f t="shared" si="0"/>
        <v>13.784723207522516</v>
      </c>
      <c r="E37" s="37">
        <f t="shared" si="1"/>
        <v>28.273797858885381</v>
      </c>
      <c r="F37" s="38">
        <f t="shared" si="2"/>
        <v>0.16997645092648098</v>
      </c>
      <c r="G37" s="38">
        <f t="shared" si="4"/>
        <v>-0.68302888290947739</v>
      </c>
      <c r="H37" s="37">
        <f t="shared" si="3"/>
        <v>-113.614682868721</v>
      </c>
    </row>
    <row r="38" spans="1:13">
      <c r="A38" s="39"/>
      <c r="B38" s="39" t="s">
        <v>184</v>
      </c>
      <c r="C38" s="37">
        <v>47197552</v>
      </c>
      <c r="D38" s="60">
        <f>SUM(D20:D37)</f>
        <v>40259.763599999998</v>
      </c>
      <c r="E38" s="60">
        <f>SUM(E20:E37)</f>
        <v>40259.763599999998</v>
      </c>
      <c r="F38" s="38">
        <f t="shared" si="2"/>
        <v>0.85300533383595833</v>
      </c>
      <c r="G38" s="40">
        <f t="shared" si="4"/>
        <v>0</v>
      </c>
      <c r="H38" s="37">
        <f t="shared" si="3"/>
        <v>0</v>
      </c>
    </row>
    <row r="39" spans="1:13">
      <c r="C39" s="37"/>
    </row>
    <row r="43" spans="1:13">
      <c r="B43" s="100" t="s">
        <v>282</v>
      </c>
    </row>
    <row r="45" spans="1:13">
      <c r="E45" s="167"/>
      <c r="F45" s="370" t="s">
        <v>475</v>
      </c>
      <c r="G45" s="167"/>
      <c r="M45" s="17" t="s">
        <v>473</v>
      </c>
    </row>
    <row r="46" spans="1:13" s="113" customFormat="1" ht="25.5" customHeight="1">
      <c r="C46" s="111" t="s">
        <v>448</v>
      </c>
      <c r="D46" s="111" t="s">
        <v>444</v>
      </c>
      <c r="E46" s="111" t="s">
        <v>449</v>
      </c>
      <c r="F46" s="370"/>
      <c r="G46" s="111" t="s">
        <v>467</v>
      </c>
      <c r="H46" s="111" t="s">
        <v>476</v>
      </c>
      <c r="I46" s="111" t="s">
        <v>451</v>
      </c>
      <c r="J46" s="326" t="s">
        <v>128</v>
      </c>
      <c r="L46" s="113" t="s">
        <v>465</v>
      </c>
    </row>
    <row r="47" spans="1:13">
      <c r="B47" s="17" t="s">
        <v>70</v>
      </c>
      <c r="C47" s="37">
        <v>0</v>
      </c>
      <c r="D47" s="37">
        <v>0</v>
      </c>
      <c r="E47" s="37">
        <v>0</v>
      </c>
      <c r="F47" s="37">
        <v>0</v>
      </c>
      <c r="G47" s="37">
        <f>L47-M47</f>
        <v>978.42999999999984</v>
      </c>
      <c r="H47" s="37">
        <v>0</v>
      </c>
      <c r="I47" s="37">
        <v>29</v>
      </c>
      <c r="J47" s="37">
        <f t="shared" ref="J47:J64" si="5">SUM(E47:I47)</f>
        <v>1007.4299999999998</v>
      </c>
      <c r="L47" s="110">
        <v>978.42999999999984</v>
      </c>
      <c r="M47" s="110">
        <v>0</v>
      </c>
    </row>
    <row r="48" spans="1:13">
      <c r="B48" s="17" t="s">
        <v>71</v>
      </c>
      <c r="C48" s="37">
        <v>0</v>
      </c>
      <c r="D48" s="37">
        <v>0</v>
      </c>
      <c r="E48" s="37">
        <v>0</v>
      </c>
      <c r="F48" s="37">
        <v>0</v>
      </c>
      <c r="G48" s="37">
        <f t="shared" ref="G48:G70" si="6">L48-M48</f>
        <v>376.5</v>
      </c>
      <c r="H48" s="37">
        <v>0</v>
      </c>
      <c r="I48" s="37">
        <v>0</v>
      </c>
      <c r="J48" s="37">
        <f t="shared" si="5"/>
        <v>376.5</v>
      </c>
      <c r="L48" s="110">
        <v>376.5</v>
      </c>
      <c r="M48" s="110">
        <v>0</v>
      </c>
    </row>
    <row r="49" spans="2:14">
      <c r="B49" s="17" t="s">
        <v>72</v>
      </c>
      <c r="C49" s="37">
        <v>0</v>
      </c>
      <c r="D49" s="37">
        <v>0</v>
      </c>
      <c r="E49" s="37">
        <v>0</v>
      </c>
      <c r="F49" s="37">
        <v>0</v>
      </c>
      <c r="G49" s="37">
        <f t="shared" si="6"/>
        <v>69.5</v>
      </c>
      <c r="H49" s="37">
        <v>0</v>
      </c>
      <c r="I49" s="37">
        <v>0</v>
      </c>
      <c r="J49" s="37">
        <f t="shared" si="5"/>
        <v>69.5</v>
      </c>
      <c r="L49" s="110">
        <v>69.5</v>
      </c>
      <c r="M49" s="110">
        <v>0</v>
      </c>
    </row>
    <row r="50" spans="2:14">
      <c r="B50" s="17" t="s">
        <v>73</v>
      </c>
      <c r="C50" s="37">
        <v>0</v>
      </c>
      <c r="D50" s="37">
        <v>0</v>
      </c>
      <c r="E50" s="37">
        <v>0</v>
      </c>
      <c r="F50" s="37">
        <v>0</v>
      </c>
      <c r="G50" s="37">
        <f t="shared" si="6"/>
        <v>232.72</v>
      </c>
      <c r="H50" s="37">
        <v>0</v>
      </c>
      <c r="I50" s="37">
        <v>9</v>
      </c>
      <c r="J50" s="37">
        <f t="shared" si="5"/>
        <v>241.72</v>
      </c>
      <c r="L50" s="110">
        <v>232.72</v>
      </c>
      <c r="M50" s="110">
        <v>0</v>
      </c>
    </row>
    <row r="51" spans="2:14">
      <c r="B51" s="17" t="s">
        <v>74</v>
      </c>
      <c r="C51" s="37">
        <v>0</v>
      </c>
      <c r="D51" s="37">
        <v>0</v>
      </c>
      <c r="E51" s="37">
        <v>0</v>
      </c>
      <c r="F51" s="37">
        <v>0</v>
      </c>
      <c r="G51" s="37">
        <f t="shared" si="6"/>
        <v>105.33333</v>
      </c>
      <c r="H51" s="37">
        <v>0</v>
      </c>
      <c r="I51" s="37">
        <v>0</v>
      </c>
      <c r="J51" s="37">
        <f t="shared" si="5"/>
        <v>105.33333</v>
      </c>
      <c r="L51" s="110">
        <v>105.33333</v>
      </c>
      <c r="M51" s="110">
        <v>0</v>
      </c>
    </row>
    <row r="52" spans="2:14">
      <c r="B52" s="17" t="s">
        <v>75</v>
      </c>
      <c r="C52" s="37">
        <v>0</v>
      </c>
      <c r="D52" s="37">
        <v>0</v>
      </c>
      <c r="E52" s="37">
        <v>0</v>
      </c>
      <c r="F52" s="37">
        <v>0</v>
      </c>
      <c r="G52" s="37">
        <f t="shared" si="6"/>
        <v>50.5</v>
      </c>
      <c r="H52" s="37">
        <v>0</v>
      </c>
      <c r="I52" s="37">
        <v>3</v>
      </c>
      <c r="J52" s="37">
        <f t="shared" si="5"/>
        <v>53.5</v>
      </c>
      <c r="L52" s="110">
        <v>50.5</v>
      </c>
      <c r="M52" s="110">
        <v>0</v>
      </c>
    </row>
    <row r="53" spans="2:14">
      <c r="B53" s="17" t="s">
        <v>76</v>
      </c>
      <c r="C53" s="37">
        <v>0</v>
      </c>
      <c r="D53" s="37">
        <v>0</v>
      </c>
      <c r="E53" s="37">
        <v>0</v>
      </c>
      <c r="F53" s="37">
        <v>0</v>
      </c>
      <c r="G53" s="37">
        <f t="shared" si="6"/>
        <v>504.3</v>
      </c>
      <c r="H53" s="37">
        <v>0</v>
      </c>
      <c r="I53" s="37">
        <v>8</v>
      </c>
      <c r="J53" s="37">
        <f t="shared" si="5"/>
        <v>512.29999999999995</v>
      </c>
      <c r="L53" s="110">
        <v>504.3</v>
      </c>
      <c r="M53" s="110">
        <v>0</v>
      </c>
    </row>
    <row r="54" spans="2:14">
      <c r="B54" s="17" t="s">
        <v>77</v>
      </c>
      <c r="C54" s="37">
        <v>0</v>
      </c>
      <c r="D54" s="37">
        <v>0</v>
      </c>
      <c r="E54" s="37">
        <v>0</v>
      </c>
      <c r="F54" s="37">
        <v>0</v>
      </c>
      <c r="G54" s="37">
        <f t="shared" si="6"/>
        <v>149</v>
      </c>
      <c r="H54" s="37">
        <v>0</v>
      </c>
      <c r="I54" s="37">
        <v>0</v>
      </c>
      <c r="J54" s="37">
        <f t="shared" si="5"/>
        <v>149</v>
      </c>
      <c r="K54" s="37"/>
      <c r="L54" s="110">
        <v>149</v>
      </c>
      <c r="M54" s="110">
        <v>0</v>
      </c>
    </row>
    <row r="55" spans="2:14">
      <c r="B55" s="17" t="s">
        <v>78</v>
      </c>
      <c r="C55" s="37">
        <v>0</v>
      </c>
      <c r="D55" s="37">
        <v>0</v>
      </c>
      <c r="E55" s="37">
        <v>0</v>
      </c>
      <c r="F55" s="168">
        <v>0</v>
      </c>
      <c r="G55" s="37">
        <f t="shared" si="6"/>
        <v>2457.04</v>
      </c>
      <c r="H55" s="37">
        <v>0</v>
      </c>
      <c r="I55" s="37">
        <v>437</v>
      </c>
      <c r="J55" s="37">
        <f t="shared" si="5"/>
        <v>2894.04</v>
      </c>
      <c r="L55" s="110">
        <v>2539.54</v>
      </c>
      <c r="M55" s="110">
        <v>82.5</v>
      </c>
    </row>
    <row r="56" spans="2:14">
      <c r="B56" s="17" t="s">
        <v>79</v>
      </c>
      <c r="C56" s="37">
        <v>0</v>
      </c>
      <c r="D56" s="37">
        <v>0</v>
      </c>
      <c r="E56" s="37">
        <v>0</v>
      </c>
      <c r="F56" s="168">
        <v>0</v>
      </c>
      <c r="G56" s="37">
        <f t="shared" si="6"/>
        <v>841.6</v>
      </c>
      <c r="H56" s="37">
        <v>0</v>
      </c>
      <c r="I56" s="37">
        <v>24.5</v>
      </c>
      <c r="J56" s="37">
        <f t="shared" si="5"/>
        <v>866.1</v>
      </c>
      <c r="K56" s="37"/>
      <c r="L56" s="110">
        <v>876.6</v>
      </c>
      <c r="M56" s="110">
        <v>35</v>
      </c>
    </row>
    <row r="57" spans="2:14">
      <c r="B57" s="17" t="s">
        <v>80</v>
      </c>
      <c r="C57" s="37">
        <v>0</v>
      </c>
      <c r="D57" s="37">
        <v>0</v>
      </c>
      <c r="E57" s="37">
        <v>0</v>
      </c>
      <c r="F57" s="37">
        <v>0</v>
      </c>
      <c r="G57" s="37">
        <f t="shared" si="6"/>
        <v>356.5</v>
      </c>
      <c r="H57" s="37">
        <v>0</v>
      </c>
      <c r="I57" s="37">
        <v>0</v>
      </c>
      <c r="J57" s="37">
        <f t="shared" si="5"/>
        <v>356.5</v>
      </c>
      <c r="K57" s="37"/>
      <c r="L57" s="110">
        <v>356.5</v>
      </c>
      <c r="M57" s="110">
        <v>0</v>
      </c>
    </row>
    <row r="58" spans="2:14">
      <c r="B58" s="17" t="s">
        <v>81</v>
      </c>
      <c r="C58" s="37">
        <v>0</v>
      </c>
      <c r="D58" s="37">
        <v>0</v>
      </c>
      <c r="E58" s="37">
        <v>0</v>
      </c>
      <c r="F58" s="37">
        <v>0</v>
      </c>
      <c r="G58" s="37">
        <f t="shared" si="6"/>
        <v>199.7</v>
      </c>
      <c r="H58" s="37">
        <v>0</v>
      </c>
      <c r="I58" s="37">
        <v>19</v>
      </c>
      <c r="J58" s="37">
        <f t="shared" si="5"/>
        <v>218.7</v>
      </c>
      <c r="K58" s="37"/>
      <c r="L58" s="110">
        <v>199.7</v>
      </c>
      <c r="M58" s="110">
        <v>0</v>
      </c>
    </row>
    <row r="59" spans="2:14">
      <c r="B59" s="17" t="s">
        <v>82</v>
      </c>
      <c r="C59" s="37">
        <v>0</v>
      </c>
      <c r="D59" s="37">
        <v>0</v>
      </c>
      <c r="E59" s="63">
        <v>0</v>
      </c>
      <c r="F59" s="168">
        <v>0</v>
      </c>
      <c r="G59" s="37">
        <f t="shared" si="6"/>
        <v>2871.3</v>
      </c>
      <c r="H59" s="63">
        <v>6600.3650500000003</v>
      </c>
      <c r="J59" s="37">
        <f t="shared" si="5"/>
        <v>9471.6650499999996</v>
      </c>
      <c r="K59" s="37"/>
      <c r="L59" s="110">
        <v>3933.8</v>
      </c>
      <c r="M59" s="110">
        <v>1062.5</v>
      </c>
      <c r="N59" s="48">
        <f>M59/L59</f>
        <v>0.27009507346585998</v>
      </c>
    </row>
    <row r="60" spans="2:14">
      <c r="B60" s="17" t="s">
        <v>83</v>
      </c>
      <c r="C60" s="37">
        <v>0</v>
      </c>
      <c r="D60" s="37">
        <v>0</v>
      </c>
      <c r="E60" s="37">
        <v>0</v>
      </c>
      <c r="F60" s="37">
        <v>0</v>
      </c>
      <c r="G60" s="37">
        <f t="shared" si="6"/>
        <v>7</v>
      </c>
      <c r="H60" s="37">
        <v>0</v>
      </c>
      <c r="I60" s="37">
        <v>0</v>
      </c>
      <c r="J60" s="37">
        <f t="shared" si="5"/>
        <v>7</v>
      </c>
      <c r="K60" s="37"/>
      <c r="L60" s="110">
        <v>7</v>
      </c>
      <c r="M60" s="110">
        <v>0</v>
      </c>
    </row>
    <row r="61" spans="2:14">
      <c r="B61" s="17" t="s">
        <v>84</v>
      </c>
      <c r="C61" s="37">
        <v>0</v>
      </c>
      <c r="D61" s="37">
        <v>0</v>
      </c>
      <c r="E61" s="37">
        <v>0</v>
      </c>
      <c r="F61" s="37">
        <v>0</v>
      </c>
      <c r="G61" s="37">
        <f t="shared" si="6"/>
        <v>179.8</v>
      </c>
      <c r="H61" s="37">
        <v>0</v>
      </c>
      <c r="I61" s="37">
        <v>9.5</v>
      </c>
      <c r="J61" s="37">
        <f t="shared" si="5"/>
        <v>189.3</v>
      </c>
      <c r="K61" s="37"/>
      <c r="L61" s="110">
        <v>179.8</v>
      </c>
      <c r="M61" s="110">
        <v>0</v>
      </c>
    </row>
    <row r="62" spans="2:14">
      <c r="B62" s="17" t="s">
        <v>85</v>
      </c>
      <c r="C62" s="37">
        <v>0</v>
      </c>
      <c r="D62" s="37">
        <v>0</v>
      </c>
      <c r="E62" s="37">
        <v>0</v>
      </c>
      <c r="F62" s="37">
        <v>0</v>
      </c>
      <c r="G62" s="37">
        <f t="shared" si="6"/>
        <v>573</v>
      </c>
      <c r="H62" s="37">
        <v>0</v>
      </c>
      <c r="I62" s="37">
        <v>0</v>
      </c>
      <c r="J62" s="37">
        <f t="shared" si="5"/>
        <v>573</v>
      </c>
      <c r="K62" s="37"/>
      <c r="L62" s="110">
        <v>573</v>
      </c>
      <c r="M62" s="110">
        <v>0</v>
      </c>
    </row>
    <row r="63" spans="2:14">
      <c r="B63" s="17" t="s">
        <v>86</v>
      </c>
      <c r="C63" s="37">
        <v>0</v>
      </c>
      <c r="D63" s="37">
        <v>0</v>
      </c>
      <c r="E63" s="37">
        <v>0</v>
      </c>
      <c r="F63" s="37">
        <v>0</v>
      </c>
      <c r="G63" s="37">
        <f t="shared" si="6"/>
        <v>30.6</v>
      </c>
      <c r="H63" s="37">
        <v>0</v>
      </c>
      <c r="I63" s="37">
        <v>17</v>
      </c>
      <c r="J63" s="37">
        <f t="shared" si="5"/>
        <v>47.6</v>
      </c>
      <c r="K63" s="37"/>
      <c r="L63" s="110">
        <v>30.6</v>
      </c>
      <c r="M63" s="110">
        <v>0</v>
      </c>
    </row>
    <row r="64" spans="2:14">
      <c r="B64" s="17" t="s">
        <v>87</v>
      </c>
      <c r="C64" s="37">
        <v>0</v>
      </c>
      <c r="D64" s="37">
        <v>0</v>
      </c>
      <c r="E64" s="37">
        <v>0</v>
      </c>
      <c r="F64" s="37">
        <v>0</v>
      </c>
      <c r="G64" s="37">
        <f t="shared" si="6"/>
        <v>0</v>
      </c>
      <c r="H64" s="37">
        <v>0</v>
      </c>
      <c r="I64" s="37">
        <v>0</v>
      </c>
      <c r="J64" s="37">
        <f t="shared" si="5"/>
        <v>0</v>
      </c>
      <c r="K64" s="37"/>
      <c r="L64" s="110">
        <v>0</v>
      </c>
      <c r="M64" s="110">
        <v>0</v>
      </c>
    </row>
    <row r="65" spans="2:13" ht="21.75" customHeight="1">
      <c r="B65" s="171" t="s">
        <v>392</v>
      </c>
      <c r="C65" s="150">
        <f>SUM(C47:C64)</f>
        <v>0</v>
      </c>
      <c r="D65" s="150">
        <f t="shared" ref="D65:J65" si="7">SUM(D47:D64)</f>
        <v>0</v>
      </c>
      <c r="E65" s="150">
        <f t="shared" si="7"/>
        <v>0</v>
      </c>
      <c r="F65" s="37">
        <v>0</v>
      </c>
      <c r="G65" s="37">
        <f t="shared" si="6"/>
        <v>9982.8233299999993</v>
      </c>
      <c r="H65" s="150">
        <f t="shared" si="7"/>
        <v>6600.3650500000003</v>
      </c>
      <c r="I65" s="150">
        <f t="shared" si="7"/>
        <v>556</v>
      </c>
      <c r="J65" s="150">
        <f t="shared" si="7"/>
        <v>17139.188379999996</v>
      </c>
      <c r="K65" s="106">
        <f>J65/J71</f>
        <v>0.4257150774725364</v>
      </c>
      <c r="L65" s="110">
        <v>11162.823329999999</v>
      </c>
      <c r="M65" s="110">
        <v>1180</v>
      </c>
    </row>
    <row r="66" spans="2:13">
      <c r="B66" s="17" t="s">
        <v>302</v>
      </c>
      <c r="C66" s="37">
        <v>0</v>
      </c>
      <c r="D66" s="37">
        <v>0</v>
      </c>
      <c r="E66" s="37">
        <v>0</v>
      </c>
      <c r="F66" s="37">
        <v>0</v>
      </c>
      <c r="G66" s="37">
        <f t="shared" si="6"/>
        <v>0</v>
      </c>
      <c r="H66" s="37">
        <v>0</v>
      </c>
      <c r="I66" s="37">
        <v>0</v>
      </c>
      <c r="J66" s="150">
        <f>SUM(C66:I66)</f>
        <v>0</v>
      </c>
      <c r="K66" s="106"/>
      <c r="L66" s="110">
        <v>0</v>
      </c>
      <c r="M66" s="110">
        <v>0</v>
      </c>
    </row>
    <row r="67" spans="2:13">
      <c r="B67" s="17" t="s">
        <v>379</v>
      </c>
      <c r="C67" s="37">
        <v>0</v>
      </c>
      <c r="D67" s="37">
        <v>0</v>
      </c>
      <c r="E67" s="37">
        <v>0</v>
      </c>
      <c r="F67" s="169">
        <v>1180</v>
      </c>
      <c r="G67" s="37">
        <f t="shared" si="6"/>
        <v>0</v>
      </c>
      <c r="H67" s="37">
        <v>0</v>
      </c>
      <c r="I67" s="63">
        <v>365.96000000000004</v>
      </c>
      <c r="J67" s="150">
        <f>SUM(C67:I67)</f>
        <v>1545.96</v>
      </c>
      <c r="K67" s="106"/>
      <c r="L67" s="110">
        <v>0</v>
      </c>
      <c r="M67" s="110">
        <v>0</v>
      </c>
    </row>
    <row r="68" spans="2:13">
      <c r="B68" s="17" t="s">
        <v>304</v>
      </c>
      <c r="C68" s="37">
        <v>0</v>
      </c>
      <c r="D68" s="109">
        <v>0</v>
      </c>
      <c r="E68" s="37">
        <v>0</v>
      </c>
      <c r="F68" s="37">
        <v>0</v>
      </c>
      <c r="G68" s="37">
        <f t="shared" si="6"/>
        <v>0</v>
      </c>
      <c r="H68" s="37">
        <v>0</v>
      </c>
      <c r="I68" s="37">
        <v>0</v>
      </c>
      <c r="J68" s="150">
        <f>SUM(C68:I68)</f>
        <v>0</v>
      </c>
      <c r="K68" s="106"/>
      <c r="L68" s="110">
        <v>0</v>
      </c>
      <c r="M68" s="110">
        <v>0</v>
      </c>
    </row>
    <row r="69" spans="2:13">
      <c r="B69" s="17" t="s">
        <v>277</v>
      </c>
      <c r="C69" s="37">
        <v>14834.543060000002</v>
      </c>
      <c r="D69" s="37">
        <v>5918.8546399999987</v>
      </c>
      <c r="E69" s="37">
        <v>0</v>
      </c>
      <c r="F69" s="37">
        <v>350</v>
      </c>
      <c r="G69" s="37">
        <f t="shared" si="6"/>
        <v>0</v>
      </c>
      <c r="H69" s="37">
        <v>471.21752000000004</v>
      </c>
      <c r="I69" s="37">
        <v>0</v>
      </c>
      <c r="J69" s="150">
        <f>SUM(C69:I69)</f>
        <v>21574.61522</v>
      </c>
      <c r="K69" s="106"/>
      <c r="L69" s="110">
        <v>350</v>
      </c>
      <c r="M69" s="110">
        <v>350</v>
      </c>
    </row>
    <row r="70" spans="2:13" ht="25.5">
      <c r="B70" s="138" t="s">
        <v>452</v>
      </c>
      <c r="C70" s="37">
        <f>SUM(C66:C69)</f>
        <v>14834.543060000002</v>
      </c>
      <c r="D70" s="37">
        <f>SUM(D66:D69)</f>
        <v>5918.8546399999987</v>
      </c>
      <c r="E70" s="37">
        <f>SUM(E66:E69)</f>
        <v>0</v>
      </c>
      <c r="F70" s="37">
        <f>SUM(F66:F69)</f>
        <v>1530</v>
      </c>
      <c r="G70" s="37">
        <f t="shared" si="6"/>
        <v>0</v>
      </c>
      <c r="H70" s="37">
        <f>SUM(H66:H69)</f>
        <v>471.21752000000004</v>
      </c>
      <c r="I70" s="37">
        <f>SUM(I66:I69)</f>
        <v>365.96000000000004</v>
      </c>
      <c r="J70" s="150">
        <f>SUM(C70:I70)</f>
        <v>23120.575219999999</v>
      </c>
      <c r="K70" s="106">
        <f>J70/J71</f>
        <v>0.57428492252746377</v>
      </c>
      <c r="L70" s="110">
        <v>350</v>
      </c>
      <c r="M70" s="110">
        <v>350</v>
      </c>
    </row>
    <row r="71" spans="2:13">
      <c r="B71" s="17" t="s">
        <v>472</v>
      </c>
      <c r="C71" s="37">
        <f>C70+C65</f>
        <v>14834.543060000002</v>
      </c>
      <c r="D71" s="37">
        <f t="shared" ref="D71:I71" si="8">D70+D65</f>
        <v>5918.8546399999987</v>
      </c>
      <c r="E71" s="37">
        <f t="shared" si="8"/>
        <v>0</v>
      </c>
      <c r="F71" s="37">
        <f>F70+F65</f>
        <v>1530</v>
      </c>
      <c r="G71" s="37">
        <f>G70+G65</f>
        <v>9982.8233299999993</v>
      </c>
      <c r="H71" s="37">
        <f t="shared" si="8"/>
        <v>7071.5825700000005</v>
      </c>
      <c r="I71" s="37">
        <f t="shared" si="8"/>
        <v>921.96</v>
      </c>
      <c r="J71" s="150">
        <f>J65+J70</f>
        <v>40259.763599999991</v>
      </c>
      <c r="L71" s="110">
        <v>11512.823329999999</v>
      </c>
      <c r="M71" s="110">
        <v>1530</v>
      </c>
    </row>
    <row r="72" spans="2:13">
      <c r="F72" s="37"/>
      <c r="G72" s="37"/>
    </row>
    <row r="73" spans="2:13" ht="29.25" customHeight="1">
      <c r="B73" s="17" t="s">
        <v>474</v>
      </c>
      <c r="C73" s="37"/>
      <c r="D73" s="37"/>
      <c r="E73" s="37"/>
      <c r="F73" s="37"/>
      <c r="G73" s="37"/>
      <c r="H73" s="37"/>
      <c r="I73" s="37"/>
      <c r="J73" s="37"/>
    </row>
    <row r="74" spans="2:13">
      <c r="B74" s="17" t="s">
        <v>293</v>
      </c>
    </row>
    <row r="75" spans="2:13">
      <c r="B75" s="17" t="s">
        <v>211</v>
      </c>
    </row>
    <row r="77" spans="2:13" ht="15.75" customHeight="1">
      <c r="B77" s="123" t="s">
        <v>316</v>
      </c>
    </row>
    <row r="79" spans="2:13">
      <c r="B79" s="17" t="s">
        <v>219</v>
      </c>
    </row>
    <row r="80" spans="2:13">
      <c r="B80" s="37">
        <f>(C70+D70)*0.9</f>
        <v>18678.057930000003</v>
      </c>
    </row>
    <row r="82" spans="2:11">
      <c r="B82" s="17" t="s">
        <v>220</v>
      </c>
    </row>
    <row r="83" spans="2:11">
      <c r="B83" s="37">
        <f>(0.1*(C71+D71))+E70+F70+G70+H70+I70</f>
        <v>4442.5172899999998</v>
      </c>
      <c r="C83" s="37"/>
    </row>
    <row r="84" spans="2:11">
      <c r="B84" s="37"/>
      <c r="D84" s="37"/>
    </row>
    <row r="86" spans="2:11">
      <c r="B86" s="100" t="s">
        <v>221</v>
      </c>
    </row>
    <row r="87" spans="2:11">
      <c r="D87" s="172" t="s">
        <v>490</v>
      </c>
    </row>
    <row r="88" spans="2:11" s="95" customFormat="1" ht="56.25" customHeight="1">
      <c r="C88" s="327" t="s">
        <v>207</v>
      </c>
      <c r="D88" s="281" t="s">
        <v>497</v>
      </c>
      <c r="E88" s="281" t="s">
        <v>152</v>
      </c>
      <c r="F88" s="281" t="s">
        <v>526</v>
      </c>
      <c r="G88" s="281" t="s">
        <v>153</v>
      </c>
      <c r="H88" s="281" t="s">
        <v>154</v>
      </c>
      <c r="I88" s="281" t="s">
        <v>155</v>
      </c>
      <c r="J88" s="281" t="s">
        <v>156</v>
      </c>
      <c r="K88" s="327" t="s">
        <v>157</v>
      </c>
    </row>
    <row r="89" spans="2:11">
      <c r="B89" s="17" t="s">
        <v>70</v>
      </c>
      <c r="C89" s="37"/>
      <c r="D89" s="37">
        <v>139096293.63236779</v>
      </c>
      <c r="E89" s="96">
        <f>D89/$D$107</f>
        <v>0.13513954295421141</v>
      </c>
      <c r="F89" s="161">
        <v>8445142.5</v>
      </c>
      <c r="G89" s="96">
        <f>F89/$F$107</f>
        <v>0.17893179078440338</v>
      </c>
      <c r="H89" s="37">
        <f t="shared" ref="H89:H106" si="9">0.75*C89</f>
        <v>0</v>
      </c>
      <c r="I89" s="37">
        <f t="shared" ref="I89:I106" si="10">E89*G$110</f>
        <v>315.51802649156053</v>
      </c>
      <c r="J89" s="37">
        <f t="shared" ref="J89:J106" si="11">G89*H$110</f>
        <v>417.76229422371586</v>
      </c>
      <c r="K89" s="37">
        <f>H89+I89+J89</f>
        <v>733.28032071527639</v>
      </c>
    </row>
    <row r="90" spans="2:11">
      <c r="B90" s="17" t="s">
        <v>71</v>
      </c>
      <c r="C90" s="37"/>
      <c r="D90" s="37">
        <v>32583532.607042033</v>
      </c>
      <c r="E90" s="96">
        <f t="shared" ref="E90:E107" si="12">D90/$D$107</f>
        <v>3.165665733687565E-2</v>
      </c>
      <c r="F90" s="161">
        <v>1348308.5</v>
      </c>
      <c r="G90" s="96">
        <f t="shared" ref="G90:G107" si="13">F90/$F$107</f>
        <v>2.856733967897318E-2</v>
      </c>
      <c r="H90" s="37">
        <f t="shared" si="9"/>
        <v>0</v>
      </c>
      <c r="I90" s="37">
        <f t="shared" si="10"/>
        <v>73.910609951040371</v>
      </c>
      <c r="J90" s="37">
        <f t="shared" si="11"/>
        <v>66.697803178731093</v>
      </c>
      <c r="K90" s="37">
        <f t="shared" ref="K90:K107" si="14">H90+I90+J90</f>
        <v>140.60841312977146</v>
      </c>
    </row>
    <row r="91" spans="2:11">
      <c r="B91" s="17" t="s">
        <v>72</v>
      </c>
      <c r="C91" s="37"/>
      <c r="D91" s="37">
        <v>21916001.385095984</v>
      </c>
      <c r="E91" s="96">
        <f t="shared" si="12"/>
        <v>2.1292576050901631E-2</v>
      </c>
      <c r="F91" s="161">
        <v>1072762.5</v>
      </c>
      <c r="G91" s="96">
        <f t="shared" si="13"/>
        <v>2.2729197904162488E-2</v>
      </c>
      <c r="H91" s="37">
        <f t="shared" si="9"/>
        <v>0</v>
      </c>
      <c r="I91" s="37">
        <f t="shared" si="10"/>
        <v>49.712996119708919</v>
      </c>
      <c r="J91" s="37">
        <f t="shared" si="11"/>
        <v>53.067159394547701</v>
      </c>
      <c r="K91" s="37">
        <f t="shared" si="14"/>
        <v>102.78015551425662</v>
      </c>
    </row>
    <row r="92" spans="2:11">
      <c r="B92" s="17" t="s">
        <v>73</v>
      </c>
      <c r="C92" s="37"/>
      <c r="D92" s="37">
        <v>25918208.937774766</v>
      </c>
      <c r="E92" s="96">
        <f t="shared" si="12"/>
        <v>2.518093630373763E-2</v>
      </c>
      <c r="F92" s="161">
        <v>1115556.5</v>
      </c>
      <c r="G92" s="96">
        <f t="shared" si="13"/>
        <v>2.363589747197058E-2</v>
      </c>
      <c r="H92" s="37">
        <f t="shared" si="9"/>
        <v>0</v>
      </c>
      <c r="I92" s="37">
        <f t="shared" si="10"/>
        <v>58.791373376606451</v>
      </c>
      <c r="J92" s="37">
        <f t="shared" si="11"/>
        <v>55.184082776125891</v>
      </c>
      <c r="K92" s="37">
        <f t="shared" si="14"/>
        <v>113.97545615273233</v>
      </c>
    </row>
    <row r="93" spans="2:11">
      <c r="B93" s="17" t="s">
        <v>74</v>
      </c>
      <c r="C93" s="37"/>
      <c r="D93" s="37">
        <v>40210977.527523875</v>
      </c>
      <c r="E93" s="96">
        <f t="shared" si="12"/>
        <v>3.9067130999004031E-2</v>
      </c>
      <c r="F93" s="161">
        <v>2118511.5</v>
      </c>
      <c r="G93" s="96">
        <f t="shared" si="13"/>
        <v>4.4886046208498273E-2</v>
      </c>
      <c r="H93" s="37">
        <f t="shared" si="9"/>
        <v>0</v>
      </c>
      <c r="I93" s="37">
        <f t="shared" si="10"/>
        <v>91.212266994787015</v>
      </c>
      <c r="J93" s="37">
        <f t="shared" si="11"/>
        <v>104.79802141637346</v>
      </c>
      <c r="K93" s="37">
        <f t="shared" si="14"/>
        <v>196.01028841116047</v>
      </c>
    </row>
    <row r="94" spans="2:11">
      <c r="B94" s="17" t="s">
        <v>75</v>
      </c>
      <c r="C94" s="37"/>
      <c r="D94" s="37">
        <v>12553445.187411483</v>
      </c>
      <c r="E94" s="96">
        <f t="shared" si="12"/>
        <v>1.219634830537831E-2</v>
      </c>
      <c r="F94" s="161">
        <v>592874.5</v>
      </c>
      <c r="G94" s="96">
        <f t="shared" si="13"/>
        <v>1.2561551921167436E-2</v>
      </c>
      <c r="H94" s="37">
        <f t="shared" si="9"/>
        <v>0</v>
      </c>
      <c r="I94" s="37">
        <f t="shared" si="10"/>
        <v>28.475512522789181</v>
      </c>
      <c r="J94" s="37">
        <f t="shared" si="11"/>
        <v>29.328174309283526</v>
      </c>
      <c r="K94" s="37">
        <f t="shared" si="14"/>
        <v>57.803686832072707</v>
      </c>
    </row>
    <row r="95" spans="2:11">
      <c r="B95" s="17" t="s">
        <v>76</v>
      </c>
      <c r="C95" s="37"/>
      <c r="D95" s="37">
        <v>54359346.700038828</v>
      </c>
      <c r="E95" s="96">
        <f t="shared" si="12"/>
        <v>5.2813033881035969E-2</v>
      </c>
      <c r="F95" s="161">
        <v>2532976.5</v>
      </c>
      <c r="G95" s="96">
        <f t="shared" si="13"/>
        <v>5.3667539791046791E-2</v>
      </c>
      <c r="H95" s="37">
        <f t="shared" si="9"/>
        <v>0</v>
      </c>
      <c r="I95" s="37">
        <f t="shared" si="10"/>
        <v>123.30561328613034</v>
      </c>
      <c r="J95" s="37">
        <f t="shared" si="11"/>
        <v>125.30067714721902</v>
      </c>
      <c r="K95" s="37">
        <f t="shared" si="14"/>
        <v>248.60629043334936</v>
      </c>
    </row>
    <row r="96" spans="2:11">
      <c r="B96" s="17" t="s">
        <v>77</v>
      </c>
      <c r="C96" s="37"/>
      <c r="D96" s="37">
        <v>36187779.417791754</v>
      </c>
      <c r="E96" s="96">
        <f t="shared" si="12"/>
        <v>3.5158377289142936E-2</v>
      </c>
      <c r="F96" s="161">
        <v>2111443</v>
      </c>
      <c r="G96" s="96">
        <f t="shared" si="13"/>
        <v>4.4736282085138655E-2</v>
      </c>
      <c r="H96" s="37">
        <f t="shared" si="9"/>
        <v>0</v>
      </c>
      <c r="I96" s="37">
        <f t="shared" si="10"/>
        <v>82.08627596642603</v>
      </c>
      <c r="J96" s="37">
        <f t="shared" si="11"/>
        <v>104.44835854488014</v>
      </c>
      <c r="K96" s="37">
        <f t="shared" si="14"/>
        <v>186.53463451130617</v>
      </c>
    </row>
    <row r="97" spans="2:11">
      <c r="B97" s="17" t="s">
        <v>78</v>
      </c>
      <c r="C97" s="37"/>
      <c r="D97" s="37">
        <v>192775806.53875852</v>
      </c>
      <c r="E97" s="96">
        <f t="shared" si="12"/>
        <v>0.18729208167927111</v>
      </c>
      <c r="F97" s="161">
        <v>7562279</v>
      </c>
      <c r="G97" s="96">
        <f t="shared" si="13"/>
        <v>0.16022608545460154</v>
      </c>
      <c r="H97" s="37">
        <f t="shared" si="9"/>
        <v>0</v>
      </c>
      <c r="I97" s="37">
        <f t="shared" si="10"/>
        <v>437.28154392946476</v>
      </c>
      <c r="J97" s="37">
        <f t="shared" si="11"/>
        <v>374.08901325227231</v>
      </c>
      <c r="K97" s="37">
        <f t="shared" si="14"/>
        <v>811.37055718173701</v>
      </c>
    </row>
    <row r="98" spans="2:11">
      <c r="B98" s="17" t="s">
        <v>79</v>
      </c>
      <c r="C98" s="37"/>
      <c r="D98" s="37">
        <v>97744268.622640252</v>
      </c>
      <c r="E98" s="96">
        <f t="shared" si="12"/>
        <v>9.4963822853317947E-2</v>
      </c>
      <c r="F98" s="161">
        <v>5121540.5</v>
      </c>
      <c r="G98" s="96">
        <f t="shared" si="13"/>
        <v>0.10851284193722589</v>
      </c>
      <c r="H98" s="37">
        <f t="shared" si="9"/>
        <v>0</v>
      </c>
      <c r="I98" s="37">
        <f t="shared" si="10"/>
        <v>221.71747306356636</v>
      </c>
      <c r="J98" s="37">
        <f t="shared" si="11"/>
        <v>253.35114348155486</v>
      </c>
      <c r="K98" s="37">
        <f t="shared" si="14"/>
        <v>475.06861654512124</v>
      </c>
    </row>
    <row r="99" spans="2:11">
      <c r="B99" s="17" t="s">
        <v>80</v>
      </c>
      <c r="C99" s="37"/>
      <c r="D99" s="37">
        <v>16387619.176810026</v>
      </c>
      <c r="E99" s="96">
        <f t="shared" si="12"/>
        <v>1.5921454898827261E-2</v>
      </c>
      <c r="F99" s="161">
        <v>1106067</v>
      </c>
      <c r="G99" s="96">
        <f t="shared" si="13"/>
        <v>2.3434838315343133E-2</v>
      </c>
      <c r="H99" s="37">
        <f t="shared" si="9"/>
        <v>0</v>
      </c>
      <c r="I99" s="37">
        <f t="shared" si="10"/>
        <v>37.172732116272236</v>
      </c>
      <c r="J99" s="37">
        <f t="shared" si="11"/>
        <v>54.714658454270342</v>
      </c>
      <c r="K99" s="37">
        <f t="shared" si="14"/>
        <v>91.887390570542578</v>
      </c>
    </row>
    <row r="100" spans="2:11">
      <c r="B100" s="17" t="s">
        <v>81</v>
      </c>
      <c r="C100" s="37"/>
      <c r="D100" s="37">
        <v>55377386.715165079</v>
      </c>
      <c r="E100" s="96">
        <f t="shared" si="12"/>
        <v>5.3802114601740704E-2</v>
      </c>
      <c r="F100" s="161">
        <v>2773719</v>
      </c>
      <c r="G100" s="96">
        <f t="shared" si="13"/>
        <v>5.876828103288069E-2</v>
      </c>
      <c r="H100" s="37">
        <f t="shared" si="9"/>
        <v>0</v>
      </c>
      <c r="I100" s="37">
        <f t="shared" si="10"/>
        <v>125.61487666097649</v>
      </c>
      <c r="J100" s="37">
        <f t="shared" si="11"/>
        <v>137.20966969733323</v>
      </c>
      <c r="K100" s="37">
        <f t="shared" si="14"/>
        <v>262.8245463583097</v>
      </c>
    </row>
    <row r="101" spans="2:11">
      <c r="B101" s="17" t="s">
        <v>82</v>
      </c>
      <c r="C101" s="37">
        <f>B80</f>
        <v>18678.057930000003</v>
      </c>
      <c r="D101" s="37">
        <v>185419272.93464562</v>
      </c>
      <c r="E101" s="96">
        <f t="shared" si="12"/>
        <v>0.18014481295610385</v>
      </c>
      <c r="F101" s="161">
        <v>6497055.5</v>
      </c>
      <c r="G101" s="96">
        <f t="shared" si="13"/>
        <v>0.13765662041116031</v>
      </c>
      <c r="H101" s="37">
        <f t="shared" si="9"/>
        <v>14008.543447500002</v>
      </c>
      <c r="I101" s="37">
        <f t="shared" si="10"/>
        <v>420.59440652289032</v>
      </c>
      <c r="J101" s="37">
        <f t="shared" si="11"/>
        <v>321.39479131095914</v>
      </c>
      <c r="K101" s="37">
        <f t="shared" si="14"/>
        <v>14750.532645333851</v>
      </c>
    </row>
    <row r="102" spans="2:11">
      <c r="B102" s="17" t="s">
        <v>83</v>
      </c>
      <c r="C102" s="37"/>
      <c r="D102" s="37">
        <v>26669067.289158676</v>
      </c>
      <c r="E102" s="96">
        <f t="shared" si="12"/>
        <v>2.5910435643939762E-2</v>
      </c>
      <c r="F102" s="161">
        <v>1473249</v>
      </c>
      <c r="G102" s="96">
        <f t="shared" si="13"/>
        <v>3.1214521465011576E-2</v>
      </c>
      <c r="H102" s="37">
        <f t="shared" si="9"/>
        <v>0</v>
      </c>
      <c r="I102" s="37">
        <f t="shared" si="10"/>
        <v>60.494577243630474</v>
      </c>
      <c r="J102" s="37">
        <f t="shared" si="11"/>
        <v>72.878330022589353</v>
      </c>
      <c r="K102" s="37">
        <f t="shared" si="14"/>
        <v>133.37290726621984</v>
      </c>
    </row>
    <row r="103" spans="2:11">
      <c r="B103" s="17" t="s">
        <v>84</v>
      </c>
      <c r="C103" s="37"/>
      <c r="D103" s="37">
        <v>17786590.255889729</v>
      </c>
      <c r="E103" s="96">
        <f t="shared" si="12"/>
        <v>1.7280630670488493E-2</v>
      </c>
      <c r="F103" s="161">
        <v>644521.5</v>
      </c>
      <c r="G103" s="96">
        <f t="shared" si="13"/>
        <v>1.3655824776674859E-2</v>
      </c>
      <c r="H103" s="37">
        <f t="shared" si="9"/>
        <v>0</v>
      </c>
      <c r="I103" s="37">
        <f t="shared" si="10"/>
        <v>40.346077591289855</v>
      </c>
      <c r="J103" s="37">
        <f t="shared" si="11"/>
        <v>31.883035782582795</v>
      </c>
      <c r="K103" s="37">
        <f t="shared" si="14"/>
        <v>72.22911337387265</v>
      </c>
    </row>
    <row r="104" spans="2:11">
      <c r="B104" s="17" t="s">
        <v>85</v>
      </c>
      <c r="C104" s="37"/>
      <c r="D104" s="37">
        <v>63676845.771130964</v>
      </c>
      <c r="E104" s="96">
        <f t="shared" si="12"/>
        <v>6.1865486200661783E-2</v>
      </c>
      <c r="F104" s="161">
        <v>2192387.5</v>
      </c>
      <c r="G104" s="96">
        <f t="shared" si="13"/>
        <v>4.6451296880821273E-2</v>
      </c>
      <c r="H104" s="37">
        <f t="shared" si="9"/>
        <v>0</v>
      </c>
      <c r="I104" s="37">
        <f t="shared" si="10"/>
        <v>144.44089189044706</v>
      </c>
      <c r="J104" s="37">
        <f t="shared" si="11"/>
        <v>108.45250175795103</v>
      </c>
      <c r="K104" s="37">
        <f t="shared" si="14"/>
        <v>252.8933936483981</v>
      </c>
    </row>
    <row r="105" spans="2:11">
      <c r="B105" s="17" t="s">
        <v>86</v>
      </c>
      <c r="C105" s="37"/>
      <c r="D105" s="37">
        <v>7856554.2982192384</v>
      </c>
      <c r="E105" s="96">
        <f t="shared" si="12"/>
        <v>7.6330657656662939E-3</v>
      </c>
      <c r="F105" s="161">
        <v>322818</v>
      </c>
      <c r="G105" s="96">
        <f t="shared" si="13"/>
        <v>6.8397191447556434E-3</v>
      </c>
      <c r="H105" s="37">
        <f t="shared" si="9"/>
        <v>0</v>
      </c>
      <c r="I105" s="37">
        <f t="shared" si="10"/>
        <v>17.821355569326858</v>
      </c>
      <c r="J105" s="37">
        <f t="shared" si="11"/>
        <v>15.969083801334497</v>
      </c>
      <c r="K105" s="37">
        <f t="shared" si="14"/>
        <v>33.790439370661353</v>
      </c>
    </row>
    <row r="106" spans="2:11">
      <c r="B106" s="17" t="s">
        <v>87</v>
      </c>
      <c r="C106" s="37"/>
      <c r="D106" s="37">
        <v>2760003.0025353879</v>
      </c>
      <c r="E106" s="96">
        <f t="shared" si="12"/>
        <v>2.6814916096951241E-3</v>
      </c>
      <c r="F106" s="161">
        <v>166339.5</v>
      </c>
      <c r="G106" s="96">
        <f t="shared" si="13"/>
        <v>3.5243247361642824E-3</v>
      </c>
      <c r="H106" s="37">
        <f t="shared" si="9"/>
        <v>0</v>
      </c>
      <c r="I106" s="37">
        <f t="shared" si="10"/>
        <v>6.2606319530868104</v>
      </c>
      <c r="J106" s="37">
        <f t="shared" si="11"/>
        <v>8.228442698276055</v>
      </c>
      <c r="K106" s="37">
        <f t="shared" si="14"/>
        <v>14.489074651362866</v>
      </c>
    </row>
    <row r="107" spans="2:11">
      <c r="B107" s="39" t="s">
        <v>184</v>
      </c>
      <c r="C107" s="37">
        <f>SUM(C89:C106)</f>
        <v>18678.057930000003</v>
      </c>
      <c r="D107" s="37">
        <v>1029279000.0000001</v>
      </c>
      <c r="E107" s="96">
        <f t="shared" si="12"/>
        <v>1</v>
      </c>
      <c r="F107" s="161">
        <v>47197552</v>
      </c>
      <c r="G107" s="96">
        <f t="shared" si="13"/>
        <v>1</v>
      </c>
      <c r="H107" s="37">
        <f>SUM(H89:H106)</f>
        <v>14008.543447500002</v>
      </c>
      <c r="I107" s="37">
        <f>SUM(I89:I106)</f>
        <v>2334.7572412499999</v>
      </c>
      <c r="J107" s="37">
        <f>SUM(J89:J106)</f>
        <v>2334.7572412499999</v>
      </c>
      <c r="K107" s="37">
        <f t="shared" si="14"/>
        <v>18678.057930000003</v>
      </c>
    </row>
    <row r="109" spans="2:11">
      <c r="B109" s="17" t="s">
        <v>158</v>
      </c>
      <c r="C109" s="122">
        <v>0.75</v>
      </c>
      <c r="D109" s="106">
        <v>0.125</v>
      </c>
      <c r="E109" s="106">
        <v>0.125</v>
      </c>
    </row>
    <row r="110" spans="2:11">
      <c r="B110" s="17" t="s">
        <v>159</v>
      </c>
      <c r="F110" s="37">
        <f>C107*C109</f>
        <v>14008.543447500002</v>
      </c>
      <c r="G110" s="37">
        <f>C107*D109</f>
        <v>2334.7572412500003</v>
      </c>
      <c r="H110" s="37">
        <f>G110</f>
        <v>2334.7572412500003</v>
      </c>
    </row>
    <row r="113" spans="2:4">
      <c r="B113" s="100" t="s">
        <v>525</v>
      </c>
    </row>
    <row r="116" spans="2:4" s="95" customFormat="1" ht="25.5">
      <c r="C116" s="20" t="s">
        <v>222</v>
      </c>
      <c r="D116" s="170" t="s">
        <v>28</v>
      </c>
    </row>
    <row r="117" spans="2:4">
      <c r="B117" s="17" t="s">
        <v>70</v>
      </c>
      <c r="C117" s="48">
        <f t="shared" ref="C117:C135" si="15">(E89+G89)/2</f>
        <v>0.15703566686930739</v>
      </c>
      <c r="D117" s="37">
        <f>C117*D$137</f>
        <v>697.63366521357818</v>
      </c>
    </row>
    <row r="118" spans="2:4">
      <c r="B118" s="17" t="s">
        <v>71</v>
      </c>
      <c r="C118" s="48">
        <f t="shared" si="15"/>
        <v>3.0111998507924415E-2</v>
      </c>
      <c r="D118" s="37">
        <f t="shared" ref="D118:D134" si="16">C118*D$137</f>
        <v>133.77307400790841</v>
      </c>
    </row>
    <row r="119" spans="2:4">
      <c r="B119" s="17" t="s">
        <v>72</v>
      </c>
      <c r="C119" s="48">
        <f t="shared" si="15"/>
        <v>2.2010886977532059E-2</v>
      </c>
      <c r="D119" s="37">
        <f t="shared" si="16"/>
        <v>97.783745965922009</v>
      </c>
    </row>
    <row r="120" spans="2:4">
      <c r="B120" s="17" t="s">
        <v>73</v>
      </c>
      <c r="C120" s="48">
        <f t="shared" si="15"/>
        <v>2.4408416887854105E-2</v>
      </c>
      <c r="D120" s="37">
        <f t="shared" si="16"/>
        <v>108.43481404581985</v>
      </c>
    </row>
    <row r="121" spans="2:4">
      <c r="B121" s="17" t="s">
        <v>74</v>
      </c>
      <c r="C121" s="48">
        <f t="shared" si="15"/>
        <v>4.1976588603751155E-2</v>
      </c>
      <c r="D121" s="37">
        <f t="shared" si="16"/>
        <v>186.48172064738145</v>
      </c>
    </row>
    <row r="122" spans="2:4">
      <c r="B122" s="17" t="s">
        <v>75</v>
      </c>
      <c r="C122" s="48">
        <f t="shared" si="15"/>
        <v>1.2378950113272873E-2</v>
      </c>
      <c r="D122" s="37">
        <f t="shared" si="16"/>
        <v>54.993699910262194</v>
      </c>
    </row>
    <row r="123" spans="2:4">
      <c r="B123" s="17" t="s">
        <v>76</v>
      </c>
      <c r="C123" s="48">
        <f t="shared" si="15"/>
        <v>5.324028683604138E-2</v>
      </c>
      <c r="D123" s="37">
        <f t="shared" si="16"/>
        <v>236.52089479367322</v>
      </c>
    </row>
    <row r="124" spans="2:4">
      <c r="B124" s="17" t="s">
        <v>77</v>
      </c>
      <c r="C124" s="48">
        <f t="shared" si="15"/>
        <v>3.9947329687140792E-2</v>
      </c>
      <c r="D124" s="37">
        <f t="shared" si="16"/>
        <v>177.46670282445325</v>
      </c>
    </row>
    <row r="125" spans="2:4">
      <c r="B125" s="17" t="s">
        <v>78</v>
      </c>
      <c r="C125" s="48">
        <f t="shared" si="15"/>
        <v>0.17375908356693631</v>
      </c>
      <c r="D125" s="37">
        <f t="shared" si="16"/>
        <v>771.92773304066941</v>
      </c>
    </row>
    <row r="126" spans="2:4">
      <c r="B126" s="17" t="s">
        <v>79</v>
      </c>
      <c r="C126" s="48">
        <f t="shared" si="15"/>
        <v>0.10173833239527191</v>
      </c>
      <c r="D126" s="37">
        <f t="shared" si="16"/>
        <v>451.97430072176257</v>
      </c>
    </row>
    <row r="127" spans="2:4">
      <c r="B127" s="17" t="s">
        <v>80</v>
      </c>
      <c r="C127" s="48">
        <f t="shared" si="15"/>
        <v>1.9678146607085195E-2</v>
      </c>
      <c r="D127" s="37">
        <f t="shared" si="16"/>
        <v>87.420506537130805</v>
      </c>
    </row>
    <row r="128" spans="2:4">
      <c r="B128" s="17" t="s">
        <v>81</v>
      </c>
      <c r="C128" s="48">
        <f t="shared" si="15"/>
        <v>5.62851978173107E-2</v>
      </c>
      <c r="D128" s="37">
        <f t="shared" si="16"/>
        <v>250.04796447447305</v>
      </c>
    </row>
    <row r="129" spans="2:4">
      <c r="B129" s="17" t="s">
        <v>82</v>
      </c>
      <c r="C129" s="48">
        <f t="shared" si="15"/>
        <v>0.15890071668363209</v>
      </c>
      <c r="D129" s="37">
        <f t="shared" si="16"/>
        <v>705.91918126042697</v>
      </c>
    </row>
    <row r="130" spans="2:4">
      <c r="B130" s="17" t="s">
        <v>83</v>
      </c>
      <c r="C130" s="48">
        <f t="shared" si="15"/>
        <v>2.8562478554475669E-2</v>
      </c>
      <c r="D130" s="37">
        <f t="shared" si="16"/>
        <v>126.88930482351236</v>
      </c>
    </row>
    <row r="131" spans="2:4">
      <c r="B131" s="17" t="s">
        <v>84</v>
      </c>
      <c r="C131" s="48">
        <f t="shared" si="15"/>
        <v>1.5468227723581675E-2</v>
      </c>
      <c r="D131" s="37">
        <f t="shared" si="16"/>
        <v>68.717869107668932</v>
      </c>
    </row>
    <row r="132" spans="2:4">
      <c r="B132" s="17" t="s">
        <v>85</v>
      </c>
      <c r="C132" s="48">
        <f t="shared" si="15"/>
        <v>5.4158391540741528E-2</v>
      </c>
      <c r="D132" s="37">
        <f t="shared" si="16"/>
        <v>240.59959081833398</v>
      </c>
    </row>
    <row r="133" spans="2:4">
      <c r="B133" s="17" t="s">
        <v>86</v>
      </c>
      <c r="C133" s="48">
        <f t="shared" si="15"/>
        <v>7.2363924552109691E-3</v>
      </c>
      <c r="D133" s="37">
        <f t="shared" si="16"/>
        <v>32.147798599500277</v>
      </c>
    </row>
    <row r="134" spans="2:4">
      <c r="B134" s="17" t="s">
        <v>87</v>
      </c>
      <c r="C134" s="48">
        <f t="shared" si="15"/>
        <v>3.1029081729297033E-3</v>
      </c>
      <c r="D134" s="37">
        <f t="shared" si="16"/>
        <v>13.784723207522516</v>
      </c>
    </row>
    <row r="135" spans="2:4">
      <c r="B135" s="39" t="s">
        <v>184</v>
      </c>
      <c r="C135" s="48">
        <f t="shared" si="15"/>
        <v>1</v>
      </c>
      <c r="D135" s="37">
        <f>SUM(D117:D134)</f>
        <v>4442.5172899999998</v>
      </c>
    </row>
    <row r="137" spans="2:4">
      <c r="B137" s="17" t="s">
        <v>223</v>
      </c>
      <c r="D137" s="37">
        <f>B83</f>
        <v>4442.5172899999998</v>
      </c>
    </row>
  </sheetData>
  <mergeCells count="1">
    <mergeCell ref="F45:F46"/>
  </mergeCells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I75"/>
  <sheetViews>
    <sheetView topLeftCell="A55" zoomScale="125" zoomScaleNormal="125" workbookViewId="0">
      <selection activeCell="J24" sqref="J24"/>
    </sheetView>
  </sheetViews>
  <sheetFormatPr baseColWidth="10" defaultRowHeight="12.75"/>
  <cols>
    <col min="1" max="1" width="4" style="17" customWidth="1"/>
    <col min="2" max="2" width="15.625" style="17" customWidth="1"/>
    <col min="3" max="16384" width="11" style="17"/>
  </cols>
  <sheetData>
    <row r="2" spans="2:3">
      <c r="B2" s="39" t="s">
        <v>62</v>
      </c>
    </row>
    <row r="3" spans="2:3">
      <c r="B3" s="94" t="s">
        <v>202</v>
      </c>
      <c r="C3" s="99"/>
    </row>
    <row r="5" spans="2:3">
      <c r="B5" s="39" t="s">
        <v>161</v>
      </c>
    </row>
    <row r="6" spans="2:3">
      <c r="B6" s="37">
        <f>'Resumen '!D12</f>
        <v>64924.63085999999</v>
      </c>
    </row>
    <row r="8" spans="2:3">
      <c r="B8" s="39" t="s">
        <v>172</v>
      </c>
    </row>
    <row r="9" spans="2:3">
      <c r="B9" s="17" t="s">
        <v>568</v>
      </c>
    </row>
    <row r="11" spans="2:3">
      <c r="B11" s="39" t="s">
        <v>64</v>
      </c>
    </row>
    <row r="12" spans="2:3">
      <c r="B12" s="17" t="s">
        <v>551</v>
      </c>
    </row>
    <row r="13" spans="2:3">
      <c r="B13" s="17" t="s">
        <v>323</v>
      </c>
    </row>
    <row r="16" spans="2:3">
      <c r="B16" s="17" t="s">
        <v>65</v>
      </c>
    </row>
    <row r="17" spans="1:7">
      <c r="C17" s="17" t="s">
        <v>353</v>
      </c>
    </row>
    <row r="18" spans="1:7" ht="38.25">
      <c r="A18" s="36"/>
      <c r="B18" s="36"/>
      <c r="C18" s="36" t="s">
        <v>352</v>
      </c>
      <c r="D18" s="36" t="s">
        <v>436</v>
      </c>
      <c r="E18" s="41" t="s">
        <v>418</v>
      </c>
      <c r="F18" s="41" t="s">
        <v>419</v>
      </c>
      <c r="G18" s="41" t="s">
        <v>420</v>
      </c>
    </row>
    <row r="19" spans="1:7">
      <c r="B19" s="17" t="s">
        <v>70</v>
      </c>
      <c r="C19" s="37">
        <v>8445142.5</v>
      </c>
      <c r="D19" s="37">
        <f>D52</f>
        <v>10643.382108196716</v>
      </c>
      <c r="E19" s="38">
        <f t="shared" ref="E19:E37" si="0">D19*1000/C19</f>
        <v>1.2602963310798743</v>
      </c>
      <c r="F19" s="38">
        <f>E19-E$37</f>
        <v>-0.11529685349885077</v>
      </c>
      <c r="G19" s="37">
        <f t="shared" ref="G19:G37" si="1">F19*C19/1000</f>
        <v>-973.69835759941839</v>
      </c>
    </row>
    <row r="20" spans="1:7">
      <c r="B20" s="17" t="s">
        <v>71</v>
      </c>
      <c r="C20" s="37">
        <v>1348308.5</v>
      </c>
      <c r="D20" s="37">
        <f t="shared" ref="D20:D36" si="2">D53</f>
        <v>1773.897018032786</v>
      </c>
      <c r="E20" s="38">
        <f t="shared" si="0"/>
        <v>1.315646247155444</v>
      </c>
      <c r="F20" s="38">
        <f t="shared" ref="F20:F37" si="3">E20-E$37</f>
        <v>-5.9946937423281055E-2</v>
      </c>
      <c r="G20" s="37">
        <f t="shared" si="1"/>
        <v>-80.826965276777955</v>
      </c>
    </row>
    <row r="21" spans="1:7">
      <c r="B21" s="17" t="s">
        <v>72</v>
      </c>
      <c r="C21" s="37">
        <v>1072762.5</v>
      </c>
      <c r="D21" s="37">
        <f t="shared" si="2"/>
        <v>1064.3382108196715</v>
      </c>
      <c r="E21" s="38">
        <f t="shared" si="0"/>
        <v>0.99214710695020714</v>
      </c>
      <c r="F21" s="38">
        <f t="shared" si="3"/>
        <v>-0.3834460776285179</v>
      </c>
      <c r="G21" s="37">
        <f t="shared" si="1"/>
        <v>-411.34657285196295</v>
      </c>
    </row>
    <row r="22" spans="1:7">
      <c r="B22" s="17" t="s">
        <v>73</v>
      </c>
      <c r="C22" s="37">
        <v>1115556.5</v>
      </c>
      <c r="D22" s="37">
        <f t="shared" si="2"/>
        <v>1773.897018032786</v>
      </c>
      <c r="E22" s="38">
        <f t="shared" si="0"/>
        <v>1.5901453830736372</v>
      </c>
      <c r="F22" s="38">
        <f t="shared" si="3"/>
        <v>0.21455219849491214</v>
      </c>
      <c r="G22" s="37">
        <f t="shared" si="1"/>
        <v>239.34509962028946</v>
      </c>
    </row>
    <row r="23" spans="1:7">
      <c r="B23" s="17" t="s">
        <v>74</v>
      </c>
      <c r="C23" s="37">
        <v>2118511.5</v>
      </c>
      <c r="D23" s="37">
        <f t="shared" si="2"/>
        <v>2483.4558252459005</v>
      </c>
      <c r="E23" s="38">
        <f t="shared" si="0"/>
        <v>1.1722645004503873</v>
      </c>
      <c r="F23" s="38">
        <f t="shared" si="3"/>
        <v>-0.20332868412833771</v>
      </c>
      <c r="G23" s="37">
        <f t="shared" si="1"/>
        <v>-430.7541556057509</v>
      </c>
    </row>
    <row r="24" spans="1:7">
      <c r="B24" s="17" t="s">
        <v>75</v>
      </c>
      <c r="C24" s="37">
        <v>592874.5</v>
      </c>
      <c r="D24" s="37">
        <f t="shared" si="2"/>
        <v>709.55880721311451</v>
      </c>
      <c r="E24" s="38">
        <f t="shared" si="0"/>
        <v>1.1968111416718286</v>
      </c>
      <c r="F24" s="38">
        <f t="shared" si="3"/>
        <v>-0.17878204290689648</v>
      </c>
      <c r="G24" s="37">
        <f t="shared" si="1"/>
        <v>-105.99531429740479</v>
      </c>
    </row>
    <row r="25" spans="1:7">
      <c r="B25" s="17" t="s">
        <v>76</v>
      </c>
      <c r="C25" s="37">
        <v>2532976.5</v>
      </c>
      <c r="D25" s="37">
        <f t="shared" si="2"/>
        <v>2838.235228852458</v>
      </c>
      <c r="E25" s="38">
        <f t="shared" si="0"/>
        <v>1.1205138416611673</v>
      </c>
      <c r="F25" s="38">
        <f t="shared" si="3"/>
        <v>-0.25507934291755774</v>
      </c>
      <c r="G25" s="37">
        <f t="shared" si="1"/>
        <v>-646.10998124561513</v>
      </c>
    </row>
    <row r="26" spans="1:7">
      <c r="B26" s="17" t="s">
        <v>77</v>
      </c>
      <c r="C26" s="37">
        <v>2111443</v>
      </c>
      <c r="D26" s="37">
        <f t="shared" si="2"/>
        <v>1773.897018032786</v>
      </c>
      <c r="E26" s="38">
        <f t="shared" si="0"/>
        <v>0.84013493048724786</v>
      </c>
      <c r="F26" s="38">
        <f t="shared" si="3"/>
        <v>-0.53545825409147718</v>
      </c>
      <c r="G26" s="37">
        <f t="shared" si="1"/>
        <v>-1130.589582393671</v>
      </c>
    </row>
    <row r="27" spans="1:7">
      <c r="B27" s="17" t="s">
        <v>78</v>
      </c>
      <c r="C27" s="37">
        <v>7562279</v>
      </c>
      <c r="D27" s="37">
        <f t="shared" si="2"/>
        <v>12062.499722622946</v>
      </c>
      <c r="E27" s="38">
        <f t="shared" si="0"/>
        <v>1.5950878991138711</v>
      </c>
      <c r="F27" s="38">
        <f t="shared" si="3"/>
        <v>0.21949471453514602</v>
      </c>
      <c r="G27" s="37">
        <f t="shared" si="1"/>
        <v>1659.8802703401295</v>
      </c>
    </row>
    <row r="28" spans="1:7">
      <c r="B28" s="17" t="s">
        <v>79</v>
      </c>
      <c r="C28" s="37">
        <v>5121540.5</v>
      </c>
      <c r="D28" s="37">
        <f t="shared" si="2"/>
        <v>7450.3674757377021</v>
      </c>
      <c r="E28" s="38">
        <f t="shared" si="0"/>
        <v>1.4547122053877544</v>
      </c>
      <c r="F28" s="38">
        <f t="shared" si="3"/>
        <v>7.9119020809029328E-2</v>
      </c>
      <c r="G28" s="37">
        <f t="shared" si="1"/>
        <v>405.21126939378649</v>
      </c>
    </row>
    <row r="29" spans="1:7">
      <c r="B29" s="17" t="s">
        <v>80</v>
      </c>
      <c r="C29" s="37">
        <v>1106067</v>
      </c>
      <c r="D29" s="37">
        <f t="shared" si="2"/>
        <v>1064.3382108196715</v>
      </c>
      <c r="E29" s="38">
        <f t="shared" si="0"/>
        <v>0.96227281965710176</v>
      </c>
      <c r="F29" s="38">
        <f t="shared" si="3"/>
        <v>-0.41332036492162327</v>
      </c>
      <c r="G29" s="37">
        <f t="shared" si="1"/>
        <v>-457.16001606776507</v>
      </c>
    </row>
    <row r="30" spans="1:7">
      <c r="B30" s="17" t="s">
        <v>81</v>
      </c>
      <c r="C30" s="37">
        <v>2773719</v>
      </c>
      <c r="D30" s="37">
        <f t="shared" si="2"/>
        <v>2838.235228852458</v>
      </c>
      <c r="E30" s="38">
        <f t="shared" si="0"/>
        <v>1.0232598287182146</v>
      </c>
      <c r="F30" s="38">
        <f t="shared" si="3"/>
        <v>-0.3523333558605104</v>
      </c>
      <c r="G30" s="37">
        <f t="shared" si="1"/>
        <v>-977.27372348405913</v>
      </c>
    </row>
    <row r="31" spans="1:7">
      <c r="B31" s="17" t="s">
        <v>82</v>
      </c>
      <c r="C31" s="37">
        <v>6497055.5</v>
      </c>
      <c r="D31" s="37">
        <f t="shared" si="2"/>
        <v>11707.720319016389</v>
      </c>
      <c r="E31" s="38">
        <f t="shared" si="0"/>
        <v>1.8020040492214342</v>
      </c>
      <c r="F31" s="38">
        <f t="shared" si="3"/>
        <v>0.42641086464270916</v>
      </c>
      <c r="G31" s="37">
        <f t="shared" si="1"/>
        <v>2770.4150533866691</v>
      </c>
    </row>
    <row r="32" spans="1:7">
      <c r="B32" s="17" t="s">
        <v>83</v>
      </c>
      <c r="C32" s="37">
        <v>1473249</v>
      </c>
      <c r="D32" s="37">
        <f t="shared" si="2"/>
        <v>1773.897018032786</v>
      </c>
      <c r="E32" s="38">
        <f t="shared" si="0"/>
        <v>1.2040714217574802</v>
      </c>
      <c r="F32" s="38">
        <f t="shared" si="3"/>
        <v>-0.17152176282124487</v>
      </c>
      <c r="G32" s="37">
        <f t="shared" si="1"/>
        <v>-252.69426555463619</v>
      </c>
    </row>
    <row r="33" spans="1:7">
      <c r="B33" s="17" t="s">
        <v>84</v>
      </c>
      <c r="C33" s="37">
        <v>644521.5</v>
      </c>
      <c r="D33" s="37">
        <f t="shared" si="2"/>
        <v>1064.3382108196715</v>
      </c>
      <c r="E33" s="38">
        <f t="shared" si="0"/>
        <v>1.6513618410241886</v>
      </c>
      <c r="F33" s="38">
        <f t="shared" si="3"/>
        <v>0.27576865644546356</v>
      </c>
      <c r="G33" s="37">
        <f t="shared" si="1"/>
        <v>177.73882810521485</v>
      </c>
    </row>
    <row r="34" spans="1:7">
      <c r="B34" s="17" t="s">
        <v>85</v>
      </c>
      <c r="C34" s="37">
        <v>2192387.5</v>
      </c>
      <c r="D34" s="37">
        <f t="shared" si="2"/>
        <v>3547.7940360655721</v>
      </c>
      <c r="E34" s="38">
        <f t="shared" si="0"/>
        <v>1.6182331070878537</v>
      </c>
      <c r="F34" s="38">
        <f t="shared" si="3"/>
        <v>0.24263992250912869</v>
      </c>
      <c r="G34" s="37">
        <f t="shared" si="1"/>
        <v>531.96073310998236</v>
      </c>
    </row>
    <row r="35" spans="1:7">
      <c r="B35" s="17" t="s">
        <v>86</v>
      </c>
      <c r="C35" s="37">
        <v>322818</v>
      </c>
      <c r="D35" s="37">
        <f t="shared" si="2"/>
        <v>354.77940360655725</v>
      </c>
      <c r="E35" s="38">
        <f t="shared" si="0"/>
        <v>1.0990075014607525</v>
      </c>
      <c r="F35" s="38">
        <f t="shared" si="3"/>
        <v>-0.27658568311797249</v>
      </c>
      <c r="G35" s="37">
        <f t="shared" si="1"/>
        <v>-89.286837052777642</v>
      </c>
    </row>
    <row r="36" spans="1:7">
      <c r="B36" s="17" t="s">
        <v>87</v>
      </c>
      <c r="C36" s="37">
        <v>166339.5</v>
      </c>
      <c r="D36" s="37">
        <f t="shared" si="2"/>
        <v>0</v>
      </c>
      <c r="E36" s="38">
        <f t="shared" si="0"/>
        <v>0</v>
      </c>
      <c r="F36" s="38">
        <f t="shared" si="3"/>
        <v>-1.375593184578725</v>
      </c>
      <c r="G36" s="37">
        <f t="shared" si="1"/>
        <v>-228.81548252623284</v>
      </c>
    </row>
    <row r="37" spans="1:7">
      <c r="A37" s="39"/>
      <c r="B37" s="39" t="s">
        <v>184</v>
      </c>
      <c r="C37" s="37">
        <v>47197552</v>
      </c>
      <c r="D37" s="60">
        <f>SUM(D19:D36)</f>
        <v>64924.630859999976</v>
      </c>
      <c r="E37" s="38">
        <f t="shared" si="0"/>
        <v>1.375593184578725</v>
      </c>
      <c r="F37" s="40">
        <f t="shared" si="3"/>
        <v>0</v>
      </c>
      <c r="G37" s="37">
        <f t="shared" si="1"/>
        <v>0</v>
      </c>
    </row>
    <row r="38" spans="1:7">
      <c r="C38" s="37"/>
    </row>
    <row r="42" spans="1:7">
      <c r="B42" s="100" t="s">
        <v>294</v>
      </c>
    </row>
    <row r="43" spans="1:7">
      <c r="B43" s="17" t="s">
        <v>228</v>
      </c>
    </row>
    <row r="45" spans="1:7">
      <c r="B45" s="100" t="s">
        <v>322</v>
      </c>
    </row>
    <row r="46" spans="1:7">
      <c r="B46" s="17" t="s">
        <v>228</v>
      </c>
    </row>
    <row r="48" spans="1:7">
      <c r="B48" s="100" t="s">
        <v>321</v>
      </c>
    </row>
    <row r="51" spans="2:9" s="95" customFormat="1" ht="25.5">
      <c r="C51" s="20" t="s">
        <v>229</v>
      </c>
      <c r="D51" s="52" t="s">
        <v>230</v>
      </c>
      <c r="E51" s="52"/>
      <c r="F51" s="52"/>
      <c r="G51" s="52"/>
      <c r="H51" s="52"/>
    </row>
    <row r="52" spans="2:9">
      <c r="B52" s="17" t="s">
        <v>70</v>
      </c>
      <c r="C52" s="96">
        <v>0.16393442622950816</v>
      </c>
      <c r="D52" s="37">
        <f>C52*D$72</f>
        <v>10643.382108196716</v>
      </c>
      <c r="E52" s="37"/>
      <c r="F52" s="160"/>
      <c r="G52" s="160"/>
      <c r="H52" s="37"/>
      <c r="I52" s="37"/>
    </row>
    <row r="53" spans="2:9">
      <c r="B53" s="17" t="s">
        <v>71</v>
      </c>
      <c r="C53" s="96">
        <v>2.7322404371584692E-2</v>
      </c>
      <c r="D53" s="37">
        <f t="shared" ref="D53:D69" si="4">C53*D$72</f>
        <v>1773.897018032786</v>
      </c>
      <c r="E53" s="37"/>
      <c r="F53" s="160"/>
      <c r="G53" s="160"/>
      <c r="H53" s="37"/>
      <c r="I53" s="37"/>
    </row>
    <row r="54" spans="2:9">
      <c r="B54" s="17" t="s">
        <v>72</v>
      </c>
      <c r="C54" s="96">
        <v>1.6393442622950814E-2</v>
      </c>
      <c r="D54" s="37">
        <f t="shared" si="4"/>
        <v>1064.3382108196715</v>
      </c>
      <c r="E54" s="37"/>
      <c r="F54" s="160"/>
      <c r="G54" s="160"/>
      <c r="H54" s="37"/>
      <c r="I54" s="37"/>
    </row>
    <row r="55" spans="2:9">
      <c r="B55" s="17" t="s">
        <v>73</v>
      </c>
      <c r="C55" s="96">
        <v>2.7322404371584692E-2</v>
      </c>
      <c r="D55" s="37">
        <f t="shared" si="4"/>
        <v>1773.897018032786</v>
      </c>
      <c r="E55" s="37"/>
      <c r="F55" s="160"/>
      <c r="G55" s="160"/>
      <c r="H55" s="37"/>
      <c r="I55" s="37"/>
    </row>
    <row r="56" spans="2:9">
      <c r="B56" s="17" t="s">
        <v>74</v>
      </c>
      <c r="C56" s="96">
        <v>3.8251366120218566E-2</v>
      </c>
      <c r="D56" s="37">
        <f t="shared" si="4"/>
        <v>2483.4558252459005</v>
      </c>
      <c r="E56" s="37"/>
      <c r="F56" s="160"/>
      <c r="G56" s="160"/>
      <c r="H56" s="37"/>
      <c r="I56" s="37"/>
    </row>
    <row r="57" spans="2:9">
      <c r="B57" s="17" t="s">
        <v>75</v>
      </c>
      <c r="C57" s="96">
        <v>1.0928961748633878E-2</v>
      </c>
      <c r="D57" s="37">
        <f t="shared" si="4"/>
        <v>709.55880721311451</v>
      </c>
      <c r="E57" s="37"/>
      <c r="F57" s="160"/>
      <c r="G57" s="160"/>
      <c r="H57" s="37"/>
      <c r="I57" s="37"/>
    </row>
    <row r="58" spans="2:9">
      <c r="B58" s="17" t="s">
        <v>76</v>
      </c>
      <c r="C58" s="96">
        <v>4.3715846994535512E-2</v>
      </c>
      <c r="D58" s="37">
        <f t="shared" si="4"/>
        <v>2838.235228852458</v>
      </c>
      <c r="E58" s="37"/>
      <c r="F58" s="160"/>
      <c r="G58" s="160"/>
      <c r="H58" s="37"/>
      <c r="I58" s="37"/>
    </row>
    <row r="59" spans="2:9">
      <c r="B59" s="17" t="s">
        <v>77</v>
      </c>
      <c r="C59" s="96">
        <v>2.7322404371584692E-2</v>
      </c>
      <c r="D59" s="37">
        <f t="shared" si="4"/>
        <v>1773.897018032786</v>
      </c>
      <c r="E59" s="37"/>
      <c r="F59" s="160"/>
      <c r="G59" s="160"/>
      <c r="H59" s="37"/>
      <c r="I59" s="37"/>
    </row>
    <row r="60" spans="2:9">
      <c r="B60" s="17" t="s">
        <v>78</v>
      </c>
      <c r="C60" s="96">
        <v>0.18579234972677591</v>
      </c>
      <c r="D60" s="37">
        <f t="shared" si="4"/>
        <v>12062.499722622946</v>
      </c>
      <c r="E60" s="37"/>
      <c r="F60" s="160"/>
      <c r="G60" s="160"/>
      <c r="H60" s="37"/>
      <c r="I60" s="37"/>
    </row>
    <row r="61" spans="2:9">
      <c r="B61" s="17" t="s">
        <v>79</v>
      </c>
      <c r="C61" s="96">
        <v>0.11475409836065571</v>
      </c>
      <c r="D61" s="37">
        <f t="shared" si="4"/>
        <v>7450.3674757377021</v>
      </c>
      <c r="E61" s="37"/>
      <c r="F61" s="160"/>
      <c r="G61" s="160"/>
      <c r="H61" s="37"/>
      <c r="I61" s="37"/>
    </row>
    <row r="62" spans="2:9">
      <c r="B62" s="17" t="s">
        <v>80</v>
      </c>
      <c r="C62" s="96">
        <v>1.6393442622950814E-2</v>
      </c>
      <c r="D62" s="37">
        <f t="shared" si="4"/>
        <v>1064.3382108196715</v>
      </c>
      <c r="E62" s="37"/>
      <c r="F62" s="160"/>
      <c r="G62" s="160"/>
      <c r="H62" s="37"/>
      <c r="I62" s="37"/>
    </row>
    <row r="63" spans="2:9">
      <c r="B63" s="17" t="s">
        <v>81</v>
      </c>
      <c r="C63" s="96">
        <v>4.3715846994535512E-2</v>
      </c>
      <c r="D63" s="37">
        <f t="shared" si="4"/>
        <v>2838.235228852458</v>
      </c>
      <c r="E63" s="37"/>
      <c r="F63" s="160"/>
      <c r="G63" s="160"/>
      <c r="H63" s="37"/>
      <c r="I63" s="37"/>
    </row>
    <row r="64" spans="2:9">
      <c r="B64" s="17" t="s">
        <v>82</v>
      </c>
      <c r="C64" s="96">
        <v>0.18032786885245897</v>
      </c>
      <c r="D64" s="37">
        <f t="shared" si="4"/>
        <v>11707.720319016389</v>
      </c>
      <c r="E64" s="37"/>
      <c r="F64" s="160"/>
      <c r="G64" s="160"/>
      <c r="H64" s="37"/>
      <c r="I64" s="37"/>
    </row>
    <row r="65" spans="2:9">
      <c r="B65" s="17" t="s">
        <v>83</v>
      </c>
      <c r="C65" s="96">
        <v>2.7322404371584692E-2</v>
      </c>
      <c r="D65" s="37">
        <f t="shared" si="4"/>
        <v>1773.897018032786</v>
      </c>
      <c r="E65" s="37"/>
      <c r="F65" s="160"/>
      <c r="G65" s="160"/>
      <c r="H65" s="37"/>
      <c r="I65" s="37"/>
    </row>
    <row r="66" spans="2:9">
      <c r="B66" s="17" t="s">
        <v>84</v>
      </c>
      <c r="C66" s="96">
        <v>1.6393442622950814E-2</v>
      </c>
      <c r="D66" s="37">
        <f t="shared" si="4"/>
        <v>1064.3382108196715</v>
      </c>
      <c r="E66" s="37"/>
      <c r="F66" s="160"/>
      <c r="G66" s="160"/>
      <c r="H66" s="37"/>
      <c r="I66" s="37"/>
    </row>
    <row r="67" spans="2:9">
      <c r="B67" s="17" t="s">
        <v>85</v>
      </c>
      <c r="C67" s="96">
        <v>5.4644808743169383E-2</v>
      </c>
      <c r="D67" s="37">
        <f t="shared" si="4"/>
        <v>3547.7940360655721</v>
      </c>
      <c r="E67" s="37"/>
      <c r="F67" s="160"/>
      <c r="G67" s="160"/>
      <c r="H67" s="37"/>
      <c r="I67" s="37"/>
    </row>
    <row r="68" spans="2:9">
      <c r="B68" s="17" t="s">
        <v>86</v>
      </c>
      <c r="C68" s="96">
        <v>5.464480874316939E-3</v>
      </c>
      <c r="D68" s="37">
        <f t="shared" si="4"/>
        <v>354.77940360655725</v>
      </c>
      <c r="E68" s="37"/>
      <c r="F68" s="160"/>
      <c r="G68" s="160"/>
      <c r="H68" s="37"/>
      <c r="I68" s="37"/>
    </row>
    <row r="69" spans="2:9">
      <c r="B69" s="17" t="s">
        <v>87</v>
      </c>
      <c r="C69" s="96">
        <v>0</v>
      </c>
      <c r="D69" s="37">
        <f t="shared" si="4"/>
        <v>0</v>
      </c>
      <c r="E69" s="37"/>
      <c r="F69" s="160"/>
      <c r="G69" s="160"/>
      <c r="H69" s="37"/>
      <c r="I69" s="37"/>
    </row>
    <row r="70" spans="2:9">
      <c r="B70" s="39" t="s">
        <v>196</v>
      </c>
      <c r="C70" s="96">
        <f>SUM(C52:C69)</f>
        <v>0.99999999999999989</v>
      </c>
      <c r="D70" s="37">
        <f>SUM(D52:D69)</f>
        <v>64924.630859999976</v>
      </c>
      <c r="E70" s="37"/>
      <c r="F70" s="48"/>
      <c r="G70" s="160"/>
      <c r="H70" s="37"/>
      <c r="I70" s="37"/>
    </row>
    <row r="71" spans="2:9">
      <c r="C71" s="37"/>
      <c r="D71" s="37"/>
      <c r="E71" s="37"/>
      <c r="F71" s="37"/>
      <c r="G71" s="37"/>
      <c r="H71" s="37"/>
      <c r="I71" s="37"/>
    </row>
    <row r="72" spans="2:9">
      <c r="B72" s="17" t="s">
        <v>231</v>
      </c>
      <c r="C72" s="37"/>
      <c r="D72" s="37">
        <f>B6</f>
        <v>64924.63085999999</v>
      </c>
      <c r="E72" s="37"/>
      <c r="F72" s="37"/>
      <c r="G72" s="37"/>
      <c r="H72" s="37"/>
      <c r="I72" s="37"/>
    </row>
    <row r="73" spans="2:9">
      <c r="C73" s="37"/>
      <c r="D73" s="37"/>
      <c r="E73" s="37"/>
      <c r="F73" s="37"/>
      <c r="G73" s="37"/>
      <c r="H73" s="37"/>
      <c r="I73" s="37"/>
    </row>
    <row r="75" spans="2:9">
      <c r="B75" s="100"/>
    </row>
  </sheetData>
  <phoneticPr fontId="10" type="noConversion"/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O195"/>
  <sheetViews>
    <sheetView topLeftCell="A178" zoomScale="125" zoomScaleNormal="125" workbookViewId="0">
      <selection activeCell="H46" sqref="H46"/>
    </sheetView>
  </sheetViews>
  <sheetFormatPr baseColWidth="10" defaultRowHeight="12.75"/>
  <cols>
    <col min="1" max="1" width="6.875" style="17" customWidth="1"/>
    <col min="2" max="2" width="13" style="17" customWidth="1"/>
    <col min="3" max="9" width="11" style="17"/>
    <col min="10" max="10" width="23" style="17" customWidth="1"/>
    <col min="11" max="11" width="10.875" style="17" customWidth="1"/>
    <col min="12" max="12" width="18.375" style="17" customWidth="1"/>
    <col min="13" max="13" width="21.75" style="17" customWidth="1"/>
    <col min="14" max="16384" width="11" style="17"/>
  </cols>
  <sheetData>
    <row r="2" spans="2:10">
      <c r="B2" s="39" t="s">
        <v>62</v>
      </c>
      <c r="I2" s="17" t="s">
        <v>296</v>
      </c>
      <c r="J2" s="57">
        <v>152443.55788000001</v>
      </c>
    </row>
    <row r="3" spans="2:10">
      <c r="B3" s="173" t="s">
        <v>39</v>
      </c>
      <c r="C3" s="99"/>
      <c r="I3" s="17" t="s">
        <v>297</v>
      </c>
      <c r="J3" s="57">
        <v>4560.2877399999998</v>
      </c>
    </row>
    <row r="4" spans="2:10">
      <c r="I4" s="95" t="s">
        <v>394</v>
      </c>
      <c r="J4" s="174">
        <f>J2+J3</f>
        <v>157003.84562000001</v>
      </c>
    </row>
    <row r="5" spans="2:10">
      <c r="B5" s="39" t="s">
        <v>63</v>
      </c>
    </row>
    <row r="6" spans="2:10">
      <c r="B6" s="37">
        <f>'Resumen '!D13</f>
        <v>157003.84562000001</v>
      </c>
    </row>
    <row r="8" spans="2:10">
      <c r="B8" s="39" t="s">
        <v>172</v>
      </c>
    </row>
    <row r="9" spans="2:10">
      <c r="B9" s="17" t="s">
        <v>216</v>
      </c>
    </row>
    <row r="10" spans="2:10">
      <c r="B10" s="17" t="s">
        <v>217</v>
      </c>
    </row>
    <row r="12" spans="2:10">
      <c r="B12" s="39" t="s">
        <v>64</v>
      </c>
    </row>
    <row r="13" spans="2:10">
      <c r="B13" s="17" t="s">
        <v>569</v>
      </c>
    </row>
    <row r="14" spans="2:10">
      <c r="B14" s="184" t="s">
        <v>324</v>
      </c>
    </row>
    <row r="17" spans="1:8">
      <c r="B17" s="17" t="s">
        <v>65</v>
      </c>
    </row>
    <row r="18" spans="1:8">
      <c r="C18" s="17" t="s">
        <v>353</v>
      </c>
    </row>
    <row r="19" spans="1:8" ht="51">
      <c r="A19" s="36"/>
      <c r="B19" s="36"/>
      <c r="C19" s="41" t="s">
        <v>352</v>
      </c>
      <c r="D19" s="41" t="s">
        <v>477</v>
      </c>
      <c r="E19" s="41" t="s">
        <v>478</v>
      </c>
      <c r="F19" s="41" t="s">
        <v>418</v>
      </c>
      <c r="G19" s="41" t="s">
        <v>419</v>
      </c>
      <c r="H19" s="41" t="s">
        <v>69</v>
      </c>
    </row>
    <row r="20" spans="1:8">
      <c r="B20" s="17" t="s">
        <v>70</v>
      </c>
      <c r="C20" s="37">
        <v>8445142.5</v>
      </c>
      <c r="D20" s="37">
        <f t="shared" ref="D20:D37" si="0">C122+D149+D175</f>
        <v>25296.539123695395</v>
      </c>
      <c r="E20" s="37">
        <f t="shared" ref="E20:E37" si="1">G122+D149+D175</f>
        <v>25316.509907311756</v>
      </c>
      <c r="F20" s="38">
        <f>E20*1000/C20</f>
        <v>2.9977599439336586</v>
      </c>
      <c r="G20" s="38">
        <f>F20-F$38</f>
        <v>-0.32876524576262067</v>
      </c>
      <c r="H20" s="37">
        <f t="shared" ref="H20:H38" si="2">G20*C20/1000</f>
        <v>-2776.4693495128527</v>
      </c>
    </row>
    <row r="21" spans="1:8">
      <c r="B21" s="17" t="s">
        <v>71</v>
      </c>
      <c r="C21" s="37">
        <v>1348308.5</v>
      </c>
      <c r="D21" s="37">
        <f t="shared" si="0"/>
        <v>6292.580280934113</v>
      </c>
      <c r="E21" s="37">
        <f t="shared" si="1"/>
        <v>6309.9036069707963</v>
      </c>
      <c r="F21" s="38">
        <f t="shared" ref="F21:F38" si="3">E21*1000/C21</f>
        <v>4.6798663710647794</v>
      </c>
      <c r="G21" s="38">
        <f t="shared" ref="G21:G38" si="4">F21-F$38</f>
        <v>1.3533411813685001</v>
      </c>
      <c r="H21" s="37">
        <f t="shared" si="2"/>
        <v>1824.7214182391901</v>
      </c>
    </row>
    <row r="22" spans="1:8">
      <c r="B22" s="17" t="s">
        <v>72</v>
      </c>
      <c r="C22" s="37">
        <v>1072762.5</v>
      </c>
      <c r="D22" s="37">
        <f t="shared" si="0"/>
        <v>3854.7573604397471</v>
      </c>
      <c r="E22" s="37">
        <f t="shared" si="1"/>
        <v>3859.2877440482962</v>
      </c>
      <c r="F22" s="38">
        <f t="shared" si="3"/>
        <v>3.5975229783370466</v>
      </c>
      <c r="G22" s="38">
        <f t="shared" si="4"/>
        <v>0.27099778864076729</v>
      </c>
      <c r="H22" s="37">
        <f t="shared" si="2"/>
        <v>290.71626523674109</v>
      </c>
    </row>
    <row r="23" spans="1:8">
      <c r="B23" s="17" t="s">
        <v>73</v>
      </c>
      <c r="C23" s="37">
        <v>1115556.5</v>
      </c>
      <c r="D23" s="37">
        <f t="shared" si="0"/>
        <v>3978.5602515429609</v>
      </c>
      <c r="E23" s="37">
        <f t="shared" si="1"/>
        <v>3981.1658055943308</v>
      </c>
      <c r="F23" s="38">
        <f t="shared" si="3"/>
        <v>3.568771107150853</v>
      </c>
      <c r="G23" s="38">
        <f t="shared" si="4"/>
        <v>0.24224591745457369</v>
      </c>
      <c r="H23" s="37">
        <f t="shared" si="2"/>
        <v>270.23900781491312</v>
      </c>
    </row>
    <row r="24" spans="1:8">
      <c r="B24" s="17" t="s">
        <v>74</v>
      </c>
      <c r="C24" s="37">
        <v>2118511.5</v>
      </c>
      <c r="D24" s="37">
        <f t="shared" si="0"/>
        <v>6508.915548537364</v>
      </c>
      <c r="E24" s="37">
        <f t="shared" si="1"/>
        <v>6509.5580375048685</v>
      </c>
      <c r="F24" s="38">
        <f t="shared" si="3"/>
        <v>3.0727036589156436</v>
      </c>
      <c r="G24" s="38">
        <f t="shared" si="4"/>
        <v>-0.25382153078063574</v>
      </c>
      <c r="H24" s="37">
        <f t="shared" si="2"/>
        <v>-537.72383190638084</v>
      </c>
    </row>
    <row r="25" spans="1:8">
      <c r="B25" s="17" t="s">
        <v>75</v>
      </c>
      <c r="C25" s="37">
        <v>592874.5</v>
      </c>
      <c r="D25" s="37">
        <f t="shared" si="0"/>
        <v>2689.3562786924344</v>
      </c>
      <c r="E25" s="37">
        <f t="shared" si="1"/>
        <v>2694.4883033684387</v>
      </c>
      <c r="F25" s="38">
        <f t="shared" si="3"/>
        <v>4.544786971557115</v>
      </c>
      <c r="G25" s="38">
        <f t="shared" si="4"/>
        <v>1.2182617818608357</v>
      </c>
      <c r="H25" s="37">
        <f t="shared" si="2"/>
        <v>722.27634478985203</v>
      </c>
    </row>
    <row r="26" spans="1:8">
      <c r="B26" s="17" t="s">
        <v>76</v>
      </c>
      <c r="C26" s="37">
        <v>2532976.5</v>
      </c>
      <c r="D26" s="37">
        <f t="shared" si="0"/>
        <v>8042.4434549563885</v>
      </c>
      <c r="E26" s="37">
        <f t="shared" si="1"/>
        <v>8039.3664290564711</v>
      </c>
      <c r="F26" s="38">
        <f t="shared" si="3"/>
        <v>3.1738811746008979</v>
      </c>
      <c r="G26" s="38">
        <f t="shared" si="4"/>
        <v>-0.15264401509538139</v>
      </c>
      <c r="H26" s="37">
        <f t="shared" si="2"/>
        <v>-386.64370310224632</v>
      </c>
    </row>
    <row r="27" spans="1:8">
      <c r="B27" s="17" t="s">
        <v>77</v>
      </c>
      <c r="C27" s="37">
        <v>2111443</v>
      </c>
      <c r="D27" s="37">
        <f t="shared" si="0"/>
        <v>6377.1176745345947</v>
      </c>
      <c r="E27" s="37">
        <f t="shared" si="1"/>
        <v>6376.9637606793049</v>
      </c>
      <c r="F27" s="38">
        <f t="shared" si="3"/>
        <v>3.0201922385209095</v>
      </c>
      <c r="G27" s="38">
        <f t="shared" si="4"/>
        <v>-0.30633295117536985</v>
      </c>
      <c r="H27" s="37">
        <f t="shared" si="2"/>
        <v>-646.80456542857644</v>
      </c>
    </row>
    <row r="28" spans="1:8">
      <c r="B28" s="17" t="s">
        <v>78</v>
      </c>
      <c r="C28" s="37">
        <v>7562279</v>
      </c>
      <c r="D28" s="37">
        <f t="shared" si="0"/>
        <v>26823.810065687496</v>
      </c>
      <c r="E28" s="37">
        <f t="shared" si="1"/>
        <v>26805.204355745827</v>
      </c>
      <c r="F28" s="38">
        <f t="shared" si="3"/>
        <v>3.5445934163161432</v>
      </c>
      <c r="G28" s="38">
        <f t="shared" si="4"/>
        <v>0.21806822661986391</v>
      </c>
      <c r="H28" s="37">
        <f t="shared" si="2"/>
        <v>1649.092770734638</v>
      </c>
    </row>
    <row r="29" spans="1:8">
      <c r="B29" s="17" t="s">
        <v>79</v>
      </c>
      <c r="C29" s="37">
        <v>5121540.5</v>
      </c>
      <c r="D29" s="37">
        <f t="shared" si="0"/>
        <v>15629.854648651379</v>
      </c>
      <c r="E29" s="37">
        <f t="shared" si="1"/>
        <v>15644.01085243022</v>
      </c>
      <c r="F29" s="38">
        <f t="shared" si="3"/>
        <v>3.0545518194047707</v>
      </c>
      <c r="G29" s="38">
        <f t="shared" si="4"/>
        <v>-0.27197337029150859</v>
      </c>
      <c r="H29" s="37">
        <f t="shared" si="2"/>
        <v>-1392.9226308694579</v>
      </c>
    </row>
    <row r="30" spans="1:8">
      <c r="B30" s="17" t="s">
        <v>80</v>
      </c>
      <c r="C30" s="37">
        <v>1106067</v>
      </c>
      <c r="D30" s="37">
        <f t="shared" si="0"/>
        <v>3651.7386914029894</v>
      </c>
      <c r="E30" s="37">
        <f t="shared" si="1"/>
        <v>3653.2383915838823</v>
      </c>
      <c r="F30" s="38">
        <f t="shared" si="3"/>
        <v>3.3029087673566631</v>
      </c>
      <c r="G30" s="38">
        <f t="shared" si="4"/>
        <v>-2.361642233961625E-2</v>
      </c>
      <c r="H30" s="37">
        <f t="shared" si="2"/>
        <v>-26.121345407912326</v>
      </c>
    </row>
    <row r="31" spans="1:8">
      <c r="B31" s="17" t="s">
        <v>81</v>
      </c>
      <c r="C31" s="37">
        <v>2773719</v>
      </c>
      <c r="D31" s="37">
        <f t="shared" si="0"/>
        <v>9630.2562458283319</v>
      </c>
      <c r="E31" s="37">
        <f t="shared" si="1"/>
        <v>9636.7660411543256</v>
      </c>
      <c r="F31" s="38">
        <f t="shared" si="3"/>
        <v>3.4743123009772527</v>
      </c>
      <c r="G31" s="38">
        <f t="shared" si="4"/>
        <v>0.14778711128097344</v>
      </c>
      <c r="H31" s="37">
        <f t="shared" si="2"/>
        <v>409.91991851515036</v>
      </c>
    </row>
    <row r="32" spans="1:8">
      <c r="B32" s="17" t="s">
        <v>82</v>
      </c>
      <c r="C32" s="37">
        <v>6497055.5</v>
      </c>
      <c r="D32" s="37">
        <f t="shared" si="0"/>
        <v>19160.699150791301</v>
      </c>
      <c r="E32" s="37">
        <f t="shared" si="1"/>
        <v>19138.771191011332</v>
      </c>
      <c r="F32" s="38">
        <f t="shared" si="3"/>
        <v>2.9457607667059844</v>
      </c>
      <c r="G32" s="38">
        <f t="shared" si="4"/>
        <v>-0.38076442299029489</v>
      </c>
      <c r="H32" s="37">
        <f t="shared" si="2"/>
        <v>-2473.8475885934222</v>
      </c>
    </row>
    <row r="33" spans="1:15">
      <c r="B33" s="17" t="s">
        <v>83</v>
      </c>
      <c r="C33" s="37">
        <v>1473249</v>
      </c>
      <c r="D33" s="37">
        <f t="shared" si="0"/>
        <v>4039.7944755902699</v>
      </c>
      <c r="E33" s="37">
        <f t="shared" si="1"/>
        <v>4052.6352201781051</v>
      </c>
      <c r="F33" s="38">
        <f t="shared" si="3"/>
        <v>2.750814845405023</v>
      </c>
      <c r="G33" s="38">
        <f t="shared" si="4"/>
        <v>-0.57571034429125634</v>
      </c>
      <c r="H33" s="37">
        <f t="shared" si="2"/>
        <v>-848.16468901674921</v>
      </c>
    </row>
    <row r="34" spans="1:15">
      <c r="B34" s="17" t="s">
        <v>84</v>
      </c>
      <c r="C34" s="37">
        <v>644521.5</v>
      </c>
      <c r="D34" s="37">
        <f t="shared" si="0"/>
        <v>3163.8890011235835</v>
      </c>
      <c r="E34" s="37">
        <f t="shared" si="1"/>
        <v>3177.6403495475765</v>
      </c>
      <c r="F34" s="38">
        <f t="shared" si="3"/>
        <v>4.9302317293489457</v>
      </c>
      <c r="G34" s="38">
        <f t="shared" si="4"/>
        <v>1.6037065396526664</v>
      </c>
      <c r="H34" s="37">
        <f t="shared" si="2"/>
        <v>1033.6233444967461</v>
      </c>
    </row>
    <row r="35" spans="1:15">
      <c r="B35" s="17" t="s">
        <v>85</v>
      </c>
      <c r="C35" s="37">
        <v>2192387.5</v>
      </c>
      <c r="D35" s="37">
        <f t="shared" si="0"/>
        <v>9322.3020849180048</v>
      </c>
      <c r="E35" s="37">
        <f t="shared" si="1"/>
        <v>9362.6943573660174</v>
      </c>
      <c r="F35" s="38">
        <f t="shared" si="3"/>
        <v>4.2705472264214324</v>
      </c>
      <c r="G35" s="38">
        <f t="shared" si="4"/>
        <v>0.94402203672515306</v>
      </c>
      <c r="H35" s="37">
        <f t="shared" si="2"/>
        <v>2069.6621130407666</v>
      </c>
    </row>
    <row r="36" spans="1:15">
      <c r="B36" s="17" t="s">
        <v>86</v>
      </c>
      <c r="C36" s="37">
        <v>322818</v>
      </c>
      <c r="D36" s="37">
        <f t="shared" si="0"/>
        <v>1527.8174719965511</v>
      </c>
      <c r="E36" s="37">
        <f t="shared" si="1"/>
        <v>1530.7983936209605</v>
      </c>
      <c r="F36" s="38">
        <f t="shared" si="3"/>
        <v>4.7419858670240211</v>
      </c>
      <c r="G36" s="38">
        <f t="shared" si="4"/>
        <v>1.4154606773277418</v>
      </c>
      <c r="H36" s="37">
        <f t="shared" si="2"/>
        <v>456.93618493358696</v>
      </c>
    </row>
    <row r="37" spans="1:15">
      <c r="B37" s="17" t="s">
        <v>87</v>
      </c>
      <c r="C37" s="37">
        <v>166339.5</v>
      </c>
      <c r="D37" s="37">
        <f t="shared" si="0"/>
        <v>1013.4138106771034</v>
      </c>
      <c r="E37" s="37">
        <f t="shared" si="1"/>
        <v>914.84287282750097</v>
      </c>
      <c r="F37" s="38">
        <f t="shared" si="3"/>
        <v>5.4998534492859541</v>
      </c>
      <c r="G37" s="38">
        <f t="shared" si="4"/>
        <v>2.1733282595896748</v>
      </c>
      <c r="H37" s="37">
        <f t="shared" si="2"/>
        <v>361.51033603601672</v>
      </c>
    </row>
    <row r="38" spans="1:15">
      <c r="A38" s="39"/>
      <c r="B38" s="39" t="s">
        <v>184</v>
      </c>
      <c r="C38" s="37">
        <v>47197552</v>
      </c>
      <c r="D38" s="60">
        <f>SUM(D20:D37)</f>
        <v>157003.84562000001</v>
      </c>
      <c r="E38" s="37">
        <f>SUM(E20:E37)</f>
        <v>157003.84562000001</v>
      </c>
      <c r="F38" s="38">
        <f t="shared" si="3"/>
        <v>3.3265251896962793</v>
      </c>
      <c r="G38" s="40">
        <f t="shared" si="4"/>
        <v>0</v>
      </c>
      <c r="H38" s="37">
        <f t="shared" si="2"/>
        <v>0</v>
      </c>
    </row>
    <row r="39" spans="1:15">
      <c r="C39" s="37"/>
    </row>
    <row r="43" spans="1:15">
      <c r="B43" s="100" t="s">
        <v>235</v>
      </c>
    </row>
    <row r="44" spans="1:15">
      <c r="B44" s="17" t="s">
        <v>296</v>
      </c>
      <c r="C44" s="37">
        <f>J2</f>
        <v>152443.55788000001</v>
      </c>
      <c r="F44" s="167" t="s">
        <v>100</v>
      </c>
      <c r="G44" s="167" t="s">
        <v>100</v>
      </c>
      <c r="H44" s="167" t="s">
        <v>100</v>
      </c>
      <c r="I44" s="167" t="s">
        <v>479</v>
      </c>
    </row>
    <row r="45" spans="1:15" s="52" customFormat="1" ht="84" customHeight="1">
      <c r="C45" s="52" t="s">
        <v>98</v>
      </c>
      <c r="D45" s="52" t="s">
        <v>99</v>
      </c>
      <c r="E45" s="52" t="s">
        <v>236</v>
      </c>
      <c r="F45" s="282" t="s">
        <v>295</v>
      </c>
      <c r="G45" s="20" t="s">
        <v>283</v>
      </c>
      <c r="H45" s="20" t="s">
        <v>284</v>
      </c>
      <c r="I45" s="20" t="s">
        <v>480</v>
      </c>
      <c r="J45" s="20" t="s">
        <v>101</v>
      </c>
      <c r="K45" s="43" t="s">
        <v>148</v>
      </c>
      <c r="L45" s="175" t="s">
        <v>128</v>
      </c>
    </row>
    <row r="46" spans="1:15">
      <c r="B46" s="17" t="s">
        <v>70</v>
      </c>
      <c r="C46" s="37">
        <v>0</v>
      </c>
      <c r="D46" s="168">
        <v>0</v>
      </c>
      <c r="E46" s="37">
        <v>0</v>
      </c>
      <c r="F46" s="155">
        <v>171.17967000000002</v>
      </c>
      <c r="G46" s="113">
        <v>0</v>
      </c>
      <c r="H46" s="37">
        <v>4.3963799999999997</v>
      </c>
      <c r="I46" s="168">
        <v>0</v>
      </c>
      <c r="J46" s="168">
        <v>0</v>
      </c>
      <c r="K46" s="168">
        <v>0</v>
      </c>
      <c r="L46" s="37">
        <f>SUM(C46:K46)</f>
        <v>175.57605000000001</v>
      </c>
      <c r="O46" s="37"/>
    </row>
    <row r="47" spans="1:15">
      <c r="B47" s="17" t="s">
        <v>71</v>
      </c>
      <c r="C47" s="37">
        <v>0</v>
      </c>
      <c r="D47" s="37">
        <v>0</v>
      </c>
      <c r="E47" s="37">
        <v>0</v>
      </c>
      <c r="F47" s="109">
        <v>0</v>
      </c>
      <c r="G47" s="113">
        <v>0</v>
      </c>
      <c r="H47" s="37">
        <v>19.82011</v>
      </c>
      <c r="I47" s="37">
        <v>0</v>
      </c>
      <c r="J47" s="37">
        <v>0</v>
      </c>
      <c r="K47" s="37">
        <v>0</v>
      </c>
      <c r="L47" s="37">
        <f t="shared" ref="L47:L68" si="5">SUM(C47:K47)</f>
        <v>19.82011</v>
      </c>
      <c r="O47" s="37"/>
    </row>
    <row r="48" spans="1:15">
      <c r="B48" s="17" t="s">
        <v>72</v>
      </c>
      <c r="C48" s="37">
        <v>0</v>
      </c>
      <c r="D48" s="37">
        <v>0</v>
      </c>
      <c r="E48" s="37">
        <v>0</v>
      </c>
      <c r="F48" s="109">
        <v>23.988400000000002</v>
      </c>
      <c r="G48" s="113">
        <v>0</v>
      </c>
      <c r="H48" s="37">
        <v>0</v>
      </c>
      <c r="I48" s="37">
        <v>0</v>
      </c>
      <c r="J48" s="37">
        <v>0</v>
      </c>
      <c r="K48" s="37">
        <v>0</v>
      </c>
      <c r="L48" s="37">
        <f t="shared" si="5"/>
        <v>23.988400000000002</v>
      </c>
      <c r="O48" s="37"/>
    </row>
    <row r="49" spans="2:15">
      <c r="B49" s="17" t="s">
        <v>73</v>
      </c>
      <c r="C49" s="37">
        <v>0</v>
      </c>
      <c r="D49" s="37">
        <v>0</v>
      </c>
      <c r="E49" s="37">
        <v>0</v>
      </c>
      <c r="F49" s="109">
        <v>28.856020000000001</v>
      </c>
      <c r="G49" s="113">
        <v>0</v>
      </c>
      <c r="H49" s="37">
        <v>0</v>
      </c>
      <c r="I49" s="37">
        <v>0</v>
      </c>
      <c r="J49" s="37">
        <v>0</v>
      </c>
      <c r="K49" s="37">
        <v>0</v>
      </c>
      <c r="L49" s="37">
        <f t="shared" si="5"/>
        <v>28.856020000000001</v>
      </c>
      <c r="O49" s="37"/>
    </row>
    <row r="50" spans="2:15">
      <c r="B50" s="17" t="s">
        <v>74</v>
      </c>
      <c r="C50" s="37">
        <v>0</v>
      </c>
      <c r="D50" s="37">
        <v>0</v>
      </c>
      <c r="E50" s="37">
        <v>0</v>
      </c>
      <c r="F50" s="109">
        <v>54.135910000000003</v>
      </c>
      <c r="G50" s="113">
        <v>0</v>
      </c>
      <c r="H50" s="37">
        <v>0</v>
      </c>
      <c r="I50" s="37">
        <v>0</v>
      </c>
      <c r="J50" s="37">
        <v>0</v>
      </c>
      <c r="K50" s="37">
        <v>0</v>
      </c>
      <c r="L50" s="37">
        <f t="shared" si="5"/>
        <v>54.135910000000003</v>
      </c>
      <c r="O50" s="37"/>
    </row>
    <row r="51" spans="2:15">
      <c r="B51" s="17" t="s">
        <v>75</v>
      </c>
      <c r="C51" s="37">
        <v>0</v>
      </c>
      <c r="D51" s="37">
        <v>0</v>
      </c>
      <c r="E51" s="37">
        <v>0</v>
      </c>
      <c r="F51" s="155">
        <v>12.960190000000001</v>
      </c>
      <c r="G51" s="113">
        <v>0</v>
      </c>
      <c r="H51" s="37">
        <v>0</v>
      </c>
      <c r="I51" s="37">
        <v>0</v>
      </c>
      <c r="J51" s="37">
        <v>0</v>
      </c>
      <c r="K51" s="168">
        <v>0</v>
      </c>
      <c r="L51" s="37">
        <f t="shared" si="5"/>
        <v>12.960190000000001</v>
      </c>
      <c r="O51" s="37"/>
    </row>
    <row r="52" spans="2:15">
      <c r="B52" s="17" t="s">
        <v>76</v>
      </c>
      <c r="C52" s="37">
        <v>0</v>
      </c>
      <c r="D52" s="168">
        <v>0</v>
      </c>
      <c r="E52" s="37">
        <v>0</v>
      </c>
      <c r="F52" s="109">
        <v>72.486350000000002</v>
      </c>
      <c r="G52" s="113">
        <v>0</v>
      </c>
      <c r="H52" s="37">
        <v>2.1498400000000002</v>
      </c>
      <c r="I52" s="37">
        <v>0</v>
      </c>
      <c r="J52" s="168">
        <v>0</v>
      </c>
      <c r="K52" s="37">
        <v>0</v>
      </c>
      <c r="L52" s="37">
        <f t="shared" si="5"/>
        <v>74.636189999999999</v>
      </c>
      <c r="O52" s="37"/>
    </row>
    <row r="53" spans="2:15">
      <c r="B53" s="17" t="s">
        <v>77</v>
      </c>
      <c r="C53" s="37">
        <v>0</v>
      </c>
      <c r="D53" s="37">
        <v>0</v>
      </c>
      <c r="E53" s="37">
        <v>0</v>
      </c>
      <c r="F53" s="109">
        <v>49.196309999999997</v>
      </c>
      <c r="G53" s="113">
        <v>0</v>
      </c>
      <c r="H53" s="37">
        <v>5.3659999999999997</v>
      </c>
      <c r="I53" s="37">
        <v>0</v>
      </c>
      <c r="J53" s="168">
        <v>0</v>
      </c>
      <c r="K53" s="37">
        <v>0</v>
      </c>
      <c r="L53" s="37">
        <f t="shared" si="5"/>
        <v>54.562309999999997</v>
      </c>
      <c r="O53" s="37"/>
    </row>
    <row r="54" spans="2:15">
      <c r="B54" s="17" t="s">
        <v>78</v>
      </c>
      <c r="C54" s="37">
        <v>0</v>
      </c>
      <c r="D54" s="168">
        <v>0</v>
      </c>
      <c r="E54" s="37">
        <v>0</v>
      </c>
      <c r="F54" s="109">
        <v>254.05829</v>
      </c>
      <c r="G54" s="113">
        <v>0</v>
      </c>
      <c r="H54" s="37">
        <v>12.166</v>
      </c>
      <c r="I54" s="168">
        <v>0</v>
      </c>
      <c r="J54" s="37">
        <v>0</v>
      </c>
      <c r="K54" s="168">
        <v>0</v>
      </c>
      <c r="L54" s="37">
        <f t="shared" si="5"/>
        <v>266.22429</v>
      </c>
      <c r="O54" s="37"/>
    </row>
    <row r="55" spans="2:15">
      <c r="B55" s="17" t="s">
        <v>79</v>
      </c>
      <c r="C55" s="37">
        <v>0</v>
      </c>
      <c r="D55" s="168">
        <v>0</v>
      </c>
      <c r="E55" s="37">
        <v>0</v>
      </c>
      <c r="F55" s="109">
        <v>104.96227999999999</v>
      </c>
      <c r="G55" s="113">
        <v>0</v>
      </c>
      <c r="H55" s="37">
        <v>0</v>
      </c>
      <c r="I55" s="168">
        <v>0</v>
      </c>
      <c r="J55" s="37">
        <v>0</v>
      </c>
      <c r="K55" s="37">
        <v>0</v>
      </c>
      <c r="L55" s="37">
        <f t="shared" si="5"/>
        <v>104.96227999999999</v>
      </c>
      <c r="O55" s="37"/>
    </row>
    <row r="56" spans="2:15">
      <c r="B56" s="17" t="s">
        <v>80</v>
      </c>
      <c r="C56" s="37">
        <v>0</v>
      </c>
      <c r="D56" s="37">
        <v>0</v>
      </c>
      <c r="E56" s="37">
        <v>0</v>
      </c>
      <c r="F56" s="109">
        <v>24.88382</v>
      </c>
      <c r="G56" s="113">
        <v>0</v>
      </c>
      <c r="H56" s="37">
        <v>3.3</v>
      </c>
      <c r="I56" s="37">
        <v>0</v>
      </c>
      <c r="J56" s="37">
        <v>0</v>
      </c>
      <c r="K56" s="37">
        <v>0</v>
      </c>
      <c r="L56" s="37">
        <f t="shared" si="5"/>
        <v>28.183820000000001</v>
      </c>
      <c r="O56" s="37"/>
    </row>
    <row r="57" spans="2:15">
      <c r="B57" s="17" t="s">
        <v>81</v>
      </c>
      <c r="C57" s="37">
        <v>0</v>
      </c>
      <c r="D57" s="37">
        <v>0</v>
      </c>
      <c r="E57" s="37">
        <v>0</v>
      </c>
      <c r="F57" s="109">
        <v>65.157160000000005</v>
      </c>
      <c r="G57" s="113">
        <v>0</v>
      </c>
      <c r="H57" s="37">
        <v>4.2252000000000001</v>
      </c>
      <c r="I57" s="168">
        <v>0</v>
      </c>
      <c r="J57" s="37">
        <v>0</v>
      </c>
      <c r="K57" s="37">
        <v>0</v>
      </c>
      <c r="L57" s="37">
        <f t="shared" si="5"/>
        <v>69.382360000000006</v>
      </c>
      <c r="O57" s="37"/>
    </row>
    <row r="58" spans="2:15">
      <c r="B58" s="17" t="s">
        <v>82</v>
      </c>
      <c r="C58" s="168">
        <v>0</v>
      </c>
      <c r="D58" s="168">
        <v>0</v>
      </c>
      <c r="E58" s="37">
        <v>0</v>
      </c>
      <c r="F58" s="109">
        <v>125.378</v>
      </c>
      <c r="G58" s="176">
        <v>0</v>
      </c>
      <c r="H58" s="177">
        <v>80.98375999999999</v>
      </c>
      <c r="I58" s="178">
        <v>0</v>
      </c>
      <c r="J58" s="168">
        <v>0</v>
      </c>
      <c r="K58" s="168">
        <v>0</v>
      </c>
      <c r="L58" s="37">
        <f t="shared" si="5"/>
        <v>206.36176</v>
      </c>
      <c r="O58" s="37"/>
    </row>
    <row r="59" spans="2:15">
      <c r="B59" s="17" t="s">
        <v>83</v>
      </c>
      <c r="C59" s="37">
        <v>0</v>
      </c>
      <c r="D59" s="37">
        <v>0</v>
      </c>
      <c r="E59" s="37">
        <v>0</v>
      </c>
      <c r="F59" s="109">
        <v>0</v>
      </c>
      <c r="G59" s="113">
        <v>0</v>
      </c>
      <c r="H59" s="37">
        <v>8.8000000000000007</v>
      </c>
      <c r="I59" s="37">
        <v>0</v>
      </c>
      <c r="J59" s="37">
        <v>0</v>
      </c>
      <c r="K59" s="37">
        <v>0</v>
      </c>
      <c r="L59" s="37">
        <f t="shared" si="5"/>
        <v>8.8000000000000007</v>
      </c>
      <c r="O59" s="37"/>
    </row>
    <row r="60" spans="2:15">
      <c r="B60" s="17" t="s">
        <v>84</v>
      </c>
      <c r="C60" s="37">
        <v>0</v>
      </c>
      <c r="D60" s="37">
        <v>0</v>
      </c>
      <c r="E60" s="37">
        <v>0</v>
      </c>
      <c r="F60" s="109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f t="shared" si="5"/>
        <v>0</v>
      </c>
      <c r="O60" s="37"/>
    </row>
    <row r="61" spans="2:15">
      <c r="B61" s="17" t="s">
        <v>85</v>
      </c>
      <c r="C61" s="37">
        <v>0</v>
      </c>
      <c r="D61" s="37">
        <v>0</v>
      </c>
      <c r="E61" s="37">
        <v>0</v>
      </c>
      <c r="F61" s="109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f t="shared" si="5"/>
        <v>0</v>
      </c>
      <c r="O61" s="37"/>
    </row>
    <row r="62" spans="2:15">
      <c r="B62" s="17" t="s">
        <v>86</v>
      </c>
      <c r="C62" s="37">
        <v>0</v>
      </c>
      <c r="D62" s="37">
        <v>0</v>
      </c>
      <c r="E62" s="37">
        <v>0</v>
      </c>
      <c r="F62" s="109">
        <v>7.2448300000000003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f t="shared" si="5"/>
        <v>7.2448300000000003</v>
      </c>
      <c r="M62" s="37"/>
      <c r="O62" s="37"/>
    </row>
    <row r="63" spans="2:15">
      <c r="B63" s="17" t="s">
        <v>87</v>
      </c>
      <c r="C63" s="37">
        <v>0</v>
      </c>
      <c r="D63" s="37">
        <v>0</v>
      </c>
      <c r="E63" s="37">
        <v>0</v>
      </c>
      <c r="F63" s="109">
        <v>204.17506</v>
      </c>
      <c r="G63" s="37">
        <v>0</v>
      </c>
      <c r="H63" s="37">
        <v>0</v>
      </c>
      <c r="I63" s="168">
        <v>0</v>
      </c>
      <c r="J63" s="37">
        <v>0</v>
      </c>
      <c r="K63" s="37">
        <v>0</v>
      </c>
      <c r="L63" s="37">
        <f t="shared" si="5"/>
        <v>204.17506</v>
      </c>
      <c r="M63" s="37"/>
      <c r="O63" s="37"/>
    </row>
    <row r="64" spans="2:15" ht="24" customHeight="1">
      <c r="B64" s="138" t="s">
        <v>414</v>
      </c>
      <c r="C64" s="168">
        <v>0</v>
      </c>
      <c r="D64" s="168">
        <v>0</v>
      </c>
      <c r="E64" s="37">
        <f>SUM(E46:E63)</f>
        <v>0</v>
      </c>
      <c r="F64" s="109">
        <f>SUM(F46:F63)</f>
        <v>1198.66229</v>
      </c>
      <c r="G64" s="37">
        <f>SUM(G46:G63)</f>
        <v>0</v>
      </c>
      <c r="H64" s="37">
        <f>SUM(H46:H63)</f>
        <v>141.20729</v>
      </c>
      <c r="I64" s="168">
        <v>0</v>
      </c>
      <c r="J64" s="168">
        <v>0</v>
      </c>
      <c r="K64" s="168">
        <v>0</v>
      </c>
      <c r="L64" s="37">
        <f t="shared" si="5"/>
        <v>1339.86958</v>
      </c>
      <c r="M64" s="96">
        <f>L64/L70</f>
        <v>8.789283054222035E-3</v>
      </c>
    </row>
    <row r="65" spans="2:14">
      <c r="B65" s="17" t="s">
        <v>198</v>
      </c>
      <c r="C65" s="37">
        <v>0</v>
      </c>
      <c r="D65" s="37">
        <v>0</v>
      </c>
      <c r="E65" s="37">
        <v>0</v>
      </c>
      <c r="F65" s="109">
        <v>0</v>
      </c>
      <c r="G65" s="37"/>
      <c r="H65" s="37">
        <v>0</v>
      </c>
      <c r="I65" s="37">
        <v>0</v>
      </c>
      <c r="J65" s="37">
        <v>0</v>
      </c>
      <c r="K65" s="37"/>
      <c r="L65" s="37">
        <f t="shared" si="5"/>
        <v>0</v>
      </c>
      <c r="M65" s="37"/>
    </row>
    <row r="66" spans="2:14">
      <c r="B66" s="17" t="s">
        <v>97</v>
      </c>
      <c r="C66" s="168">
        <v>984.20428000000004</v>
      </c>
      <c r="D66" s="168">
        <v>11564.78203</v>
      </c>
      <c r="E66" s="37">
        <v>0</v>
      </c>
      <c r="F66" s="109">
        <v>0</v>
      </c>
      <c r="G66" s="179">
        <v>570</v>
      </c>
      <c r="H66" s="37">
        <v>0</v>
      </c>
      <c r="I66" s="168">
        <v>83461.109260000012</v>
      </c>
      <c r="J66" s="168">
        <v>3527.3147900000004</v>
      </c>
      <c r="K66" s="168">
        <v>8287.5516400000015</v>
      </c>
      <c r="L66" s="37">
        <f>SUM(C66:K66)</f>
        <v>108394.96200000001</v>
      </c>
      <c r="M66" s="37"/>
    </row>
    <row r="67" spans="2:14">
      <c r="B67" s="17" t="s">
        <v>304</v>
      </c>
      <c r="C67" s="37">
        <v>0</v>
      </c>
      <c r="D67" s="37">
        <v>0</v>
      </c>
      <c r="E67" s="37">
        <v>0</v>
      </c>
      <c r="F67" s="109">
        <v>0</v>
      </c>
      <c r="G67" s="37">
        <v>0</v>
      </c>
      <c r="H67" s="63">
        <v>0</v>
      </c>
      <c r="I67" s="63">
        <v>0</v>
      </c>
      <c r="J67" s="37">
        <v>0</v>
      </c>
      <c r="K67" s="37"/>
      <c r="L67" s="37">
        <f t="shared" si="5"/>
        <v>0</v>
      </c>
      <c r="M67" s="37"/>
    </row>
    <row r="68" spans="2:14">
      <c r="B68" s="17" t="s">
        <v>277</v>
      </c>
      <c r="C68" s="37">
        <v>10256.593760000002</v>
      </c>
      <c r="D68" s="37">
        <v>311.59501999999998</v>
      </c>
      <c r="E68" s="37">
        <v>0</v>
      </c>
      <c r="F68" s="109">
        <v>32137.675670000001</v>
      </c>
      <c r="G68" s="37">
        <v>0</v>
      </c>
      <c r="H68" s="37">
        <v>0</v>
      </c>
      <c r="I68" s="37">
        <v>2.86185</v>
      </c>
      <c r="J68" s="37">
        <v>0</v>
      </c>
      <c r="K68" s="37">
        <v>0</v>
      </c>
      <c r="L68" s="37">
        <f t="shared" si="5"/>
        <v>42708.726300000002</v>
      </c>
      <c r="M68" s="37"/>
    </row>
    <row r="69" spans="2:14" ht="25.5">
      <c r="B69" s="138" t="s">
        <v>415</v>
      </c>
      <c r="C69" s="37">
        <f t="shared" ref="C69:L69" si="6">SUM(C65:C68)</f>
        <v>11240.798040000001</v>
      </c>
      <c r="D69" s="37">
        <f t="shared" si="6"/>
        <v>11876.377050000001</v>
      </c>
      <c r="E69" s="37">
        <f t="shared" si="6"/>
        <v>0</v>
      </c>
      <c r="F69" s="109">
        <f t="shared" si="6"/>
        <v>32137.675670000001</v>
      </c>
      <c r="G69" s="37">
        <f t="shared" si="6"/>
        <v>570</v>
      </c>
      <c r="H69" s="37">
        <f t="shared" si="6"/>
        <v>0</v>
      </c>
      <c r="I69" s="37">
        <f t="shared" si="6"/>
        <v>83463.971110000013</v>
      </c>
      <c r="J69" s="37">
        <f t="shared" si="6"/>
        <v>3527.3147900000004</v>
      </c>
      <c r="K69" s="37">
        <f t="shared" si="6"/>
        <v>8287.5516400000015</v>
      </c>
      <c r="L69" s="37">
        <f t="shared" si="6"/>
        <v>151103.68830000001</v>
      </c>
      <c r="M69" s="96">
        <f>L69/L70</f>
        <v>0.991210716945778</v>
      </c>
    </row>
    <row r="70" spans="2:14">
      <c r="B70" s="138" t="s">
        <v>394</v>
      </c>
      <c r="C70" s="37">
        <f>C69+C64</f>
        <v>11240.798040000001</v>
      </c>
      <c r="D70" s="37">
        <f t="shared" ref="D70:I70" si="7">D69+D64</f>
        <v>11876.377050000001</v>
      </c>
      <c r="E70" s="37">
        <f t="shared" si="7"/>
        <v>0</v>
      </c>
      <c r="F70" s="37">
        <f t="shared" si="7"/>
        <v>33336.337959999997</v>
      </c>
      <c r="G70" s="37">
        <f t="shared" si="7"/>
        <v>570</v>
      </c>
      <c r="H70" s="37">
        <f t="shared" si="7"/>
        <v>141.20729</v>
      </c>
      <c r="I70" s="37">
        <f t="shared" si="7"/>
        <v>83463.971110000013</v>
      </c>
      <c r="J70" s="37">
        <f>J69+J64</f>
        <v>3527.3147900000004</v>
      </c>
      <c r="K70" s="37">
        <f>K69+K64</f>
        <v>8287.5516400000015</v>
      </c>
      <c r="L70" s="37">
        <f>L69+L64</f>
        <v>152443.55788000001</v>
      </c>
      <c r="M70" s="37">
        <f>C44-L70</f>
        <v>0</v>
      </c>
    </row>
    <row r="71" spans="2:14">
      <c r="E71" s="37">
        <v>0</v>
      </c>
      <c r="I71" s="37"/>
      <c r="N71" s="95"/>
    </row>
    <row r="72" spans="2:14">
      <c r="N72" s="95"/>
    </row>
    <row r="73" spans="2:14">
      <c r="I73" s="37"/>
      <c r="J73" s="37"/>
      <c r="N73" s="95"/>
    </row>
    <row r="74" spans="2:14" s="95" customFormat="1" ht="63.75">
      <c r="C74" s="95" t="s">
        <v>315</v>
      </c>
      <c r="D74" s="95" t="s">
        <v>253</v>
      </c>
      <c r="F74" s="95" t="s">
        <v>40</v>
      </c>
      <c r="G74" s="95" t="s">
        <v>240</v>
      </c>
      <c r="H74" s="95" t="s">
        <v>237</v>
      </c>
      <c r="J74" s="95" t="s">
        <v>40</v>
      </c>
      <c r="K74" s="95" t="s">
        <v>238</v>
      </c>
    </row>
    <row r="75" spans="2:14" s="95" customFormat="1" ht="25.5" customHeight="1">
      <c r="B75" s="369" t="s">
        <v>570</v>
      </c>
      <c r="C75" s="369"/>
      <c r="D75" s="369"/>
      <c r="E75" s="369"/>
      <c r="F75" s="369"/>
      <c r="G75" s="369"/>
      <c r="H75" s="369"/>
      <c r="J75" s="17" t="s">
        <v>239</v>
      </c>
      <c r="N75" s="17"/>
    </row>
    <row r="76" spans="2:14" s="95" customFormat="1" ht="25.5" customHeight="1">
      <c r="B76" s="365" t="s">
        <v>482</v>
      </c>
      <c r="C76" s="365"/>
      <c r="D76" s="365"/>
      <c r="E76" s="365"/>
      <c r="F76" s="365"/>
      <c r="G76" s="365"/>
      <c r="H76" s="365"/>
      <c r="J76" s="17"/>
      <c r="N76" s="17"/>
    </row>
    <row r="77" spans="2:14" s="95" customFormat="1" ht="25.5" customHeight="1">
      <c r="B77" s="365" t="s">
        <v>481</v>
      </c>
      <c r="C77" s="365"/>
      <c r="D77" s="365"/>
      <c r="E77" s="365"/>
      <c r="F77" s="365"/>
      <c r="G77" s="365"/>
      <c r="H77" s="365"/>
      <c r="J77" s="17"/>
      <c r="N77" s="17"/>
    </row>
    <row r="78" spans="2:14" s="95" customFormat="1" ht="25.5" customHeight="1">
      <c r="B78" s="365" t="s">
        <v>483</v>
      </c>
      <c r="C78" s="365"/>
      <c r="D78" s="365"/>
      <c r="E78" s="365"/>
      <c r="F78" s="365"/>
      <c r="G78" s="365"/>
      <c r="H78" s="365"/>
      <c r="J78" s="17"/>
      <c r="N78" s="17"/>
    </row>
    <row r="80" spans="2:14">
      <c r="B80" s="123" t="s">
        <v>316</v>
      </c>
    </row>
    <row r="83" spans="2:9">
      <c r="B83" s="100" t="s">
        <v>15</v>
      </c>
    </row>
    <row r="84" spans="2:9">
      <c r="B84" s="180" t="s">
        <v>297</v>
      </c>
      <c r="C84" s="174">
        <f>J3</f>
        <v>4560.2877399999998</v>
      </c>
    </row>
    <row r="86" spans="2:9">
      <c r="B86" s="52"/>
      <c r="C86" s="52" t="s">
        <v>298</v>
      </c>
      <c r="D86" s="52" t="s">
        <v>279</v>
      </c>
      <c r="E86" s="52" t="s">
        <v>299</v>
      </c>
      <c r="F86" s="52" t="s">
        <v>300</v>
      </c>
      <c r="G86" s="52" t="s">
        <v>301</v>
      </c>
      <c r="H86" s="52" t="s">
        <v>292</v>
      </c>
      <c r="I86" s="52" t="s">
        <v>305</v>
      </c>
    </row>
    <row r="87" spans="2:9">
      <c r="B87" s="17" t="s">
        <v>70</v>
      </c>
      <c r="C87" s="168">
        <v>0</v>
      </c>
      <c r="D87" s="168">
        <v>0</v>
      </c>
      <c r="E87" s="37">
        <v>0</v>
      </c>
      <c r="F87" s="119">
        <v>0</v>
      </c>
      <c r="G87" s="113">
        <v>0</v>
      </c>
      <c r="H87" s="37">
        <v>0</v>
      </c>
      <c r="I87" s="37">
        <f>SUM(C87:H87)</f>
        <v>0</v>
      </c>
    </row>
    <row r="88" spans="2:9">
      <c r="B88" s="17" t="s">
        <v>71</v>
      </c>
      <c r="C88" s="37">
        <v>0</v>
      </c>
      <c r="D88" s="37">
        <v>0</v>
      </c>
      <c r="E88" s="37">
        <v>0</v>
      </c>
      <c r="F88" s="37">
        <v>0</v>
      </c>
      <c r="G88" s="113">
        <v>0</v>
      </c>
      <c r="H88" s="37">
        <v>0</v>
      </c>
      <c r="I88" s="37">
        <f t="shared" ref="I88:I109" si="8">SUM(C88:H88)</f>
        <v>0</v>
      </c>
    </row>
    <row r="89" spans="2:9">
      <c r="B89" s="17" t="s">
        <v>72</v>
      </c>
      <c r="C89" s="37">
        <v>0</v>
      </c>
      <c r="D89" s="37">
        <v>0</v>
      </c>
      <c r="E89" s="37">
        <v>0</v>
      </c>
      <c r="F89" s="37">
        <v>0</v>
      </c>
      <c r="G89" s="113">
        <v>0</v>
      </c>
      <c r="H89" s="17">
        <v>0</v>
      </c>
      <c r="I89" s="37">
        <f t="shared" si="8"/>
        <v>0</v>
      </c>
    </row>
    <row r="90" spans="2:9">
      <c r="B90" s="17" t="s">
        <v>73</v>
      </c>
      <c r="C90" s="37">
        <v>0</v>
      </c>
      <c r="D90" s="37">
        <v>0</v>
      </c>
      <c r="E90" s="37">
        <v>0</v>
      </c>
      <c r="F90" s="37">
        <v>0</v>
      </c>
      <c r="G90" s="113">
        <v>0</v>
      </c>
      <c r="H90" s="17">
        <v>0</v>
      </c>
      <c r="I90" s="37">
        <f t="shared" si="8"/>
        <v>0</v>
      </c>
    </row>
    <row r="91" spans="2:9">
      <c r="B91" s="17" t="s">
        <v>74</v>
      </c>
      <c r="C91" s="37">
        <v>0</v>
      </c>
      <c r="D91" s="37">
        <v>0</v>
      </c>
      <c r="E91" s="37">
        <v>0</v>
      </c>
      <c r="F91" s="37">
        <v>0</v>
      </c>
      <c r="G91" s="113">
        <v>0</v>
      </c>
      <c r="H91" s="17">
        <v>0</v>
      </c>
      <c r="I91" s="37">
        <f t="shared" si="8"/>
        <v>0</v>
      </c>
    </row>
    <row r="92" spans="2:9">
      <c r="B92" s="17" t="s">
        <v>75</v>
      </c>
      <c r="C92" s="37">
        <v>0</v>
      </c>
      <c r="D92" s="37">
        <v>0</v>
      </c>
      <c r="E92" s="37">
        <v>0</v>
      </c>
      <c r="F92" s="119">
        <v>0</v>
      </c>
      <c r="G92" s="113">
        <v>0</v>
      </c>
      <c r="H92" s="17">
        <v>0</v>
      </c>
      <c r="I92" s="37">
        <f t="shared" si="8"/>
        <v>0</v>
      </c>
    </row>
    <row r="93" spans="2:9">
      <c r="B93" s="17" t="s">
        <v>76</v>
      </c>
      <c r="C93" s="37">
        <v>0</v>
      </c>
      <c r="D93" s="37">
        <v>0</v>
      </c>
      <c r="E93" s="37">
        <v>0</v>
      </c>
      <c r="F93" s="37">
        <v>0</v>
      </c>
      <c r="G93" s="113">
        <v>0</v>
      </c>
      <c r="H93" s="17">
        <v>0</v>
      </c>
      <c r="I93" s="37">
        <f t="shared" si="8"/>
        <v>0</v>
      </c>
    </row>
    <row r="94" spans="2:9">
      <c r="B94" s="17" t="s">
        <v>77</v>
      </c>
      <c r="C94" s="37">
        <v>0</v>
      </c>
      <c r="D94" s="37">
        <v>0</v>
      </c>
      <c r="E94" s="37">
        <v>0</v>
      </c>
      <c r="F94" s="37">
        <v>0</v>
      </c>
      <c r="G94" s="113">
        <v>0</v>
      </c>
      <c r="H94" s="17">
        <v>0</v>
      </c>
      <c r="I94" s="37">
        <f t="shared" si="8"/>
        <v>0</v>
      </c>
    </row>
    <row r="95" spans="2:9">
      <c r="B95" s="17" t="s">
        <v>78</v>
      </c>
      <c r="C95" s="37">
        <v>0</v>
      </c>
      <c r="D95" s="37">
        <v>0</v>
      </c>
      <c r="E95" s="37">
        <v>0</v>
      </c>
      <c r="F95" s="37">
        <v>0</v>
      </c>
      <c r="G95" s="113">
        <v>0</v>
      </c>
      <c r="H95" s="17">
        <v>0</v>
      </c>
      <c r="I95" s="37">
        <f t="shared" si="8"/>
        <v>0</v>
      </c>
    </row>
    <row r="96" spans="2:9">
      <c r="B96" s="17" t="s">
        <v>79</v>
      </c>
      <c r="C96" s="37">
        <v>0</v>
      </c>
      <c r="D96" s="37">
        <v>0</v>
      </c>
      <c r="E96" s="37">
        <v>0</v>
      </c>
      <c r="F96" s="37">
        <v>0</v>
      </c>
      <c r="G96" s="113">
        <v>0</v>
      </c>
      <c r="H96" s="17">
        <v>0</v>
      </c>
      <c r="I96" s="37">
        <f t="shared" si="8"/>
        <v>0</v>
      </c>
    </row>
    <row r="97" spans="2:9">
      <c r="B97" s="17" t="s">
        <v>80</v>
      </c>
      <c r="C97" s="37">
        <v>0</v>
      </c>
      <c r="D97" s="37">
        <v>0</v>
      </c>
      <c r="E97" s="37">
        <v>0</v>
      </c>
      <c r="F97" s="37">
        <v>0</v>
      </c>
      <c r="G97" s="113">
        <v>0</v>
      </c>
      <c r="H97" s="17">
        <v>0</v>
      </c>
      <c r="I97" s="37">
        <f t="shared" si="8"/>
        <v>0</v>
      </c>
    </row>
    <row r="98" spans="2:9">
      <c r="B98" s="17" t="s">
        <v>81</v>
      </c>
      <c r="C98" s="37">
        <v>0</v>
      </c>
      <c r="D98" s="37">
        <v>0</v>
      </c>
      <c r="E98" s="37">
        <v>0</v>
      </c>
      <c r="F98" s="37">
        <v>0</v>
      </c>
      <c r="G98" s="113">
        <v>0</v>
      </c>
      <c r="H98" s="17">
        <v>0</v>
      </c>
      <c r="I98" s="37">
        <f t="shared" si="8"/>
        <v>0</v>
      </c>
    </row>
    <row r="99" spans="2:9">
      <c r="B99" s="17" t="s">
        <v>82</v>
      </c>
      <c r="C99" s="168">
        <v>0</v>
      </c>
      <c r="D99" s="168">
        <v>0</v>
      </c>
      <c r="E99" s="37">
        <v>0</v>
      </c>
      <c r="F99" s="37">
        <v>0</v>
      </c>
      <c r="G99" s="176">
        <v>0</v>
      </c>
      <c r="H99" s="17">
        <v>0</v>
      </c>
      <c r="I99" s="37">
        <f t="shared" si="8"/>
        <v>0</v>
      </c>
    </row>
    <row r="100" spans="2:9">
      <c r="B100" s="17" t="s">
        <v>83</v>
      </c>
      <c r="C100" s="37">
        <v>0</v>
      </c>
      <c r="D100" s="37">
        <v>0</v>
      </c>
      <c r="E100" s="37">
        <v>0</v>
      </c>
      <c r="F100" s="37">
        <v>0</v>
      </c>
      <c r="G100" s="113">
        <v>0</v>
      </c>
      <c r="H100" s="17">
        <v>0</v>
      </c>
      <c r="I100" s="37">
        <f t="shared" si="8"/>
        <v>0</v>
      </c>
    </row>
    <row r="101" spans="2:9">
      <c r="B101" s="17" t="s">
        <v>84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f t="shared" si="8"/>
        <v>0</v>
      </c>
    </row>
    <row r="102" spans="2:9">
      <c r="B102" s="17" t="s">
        <v>85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f t="shared" si="8"/>
        <v>0</v>
      </c>
    </row>
    <row r="103" spans="2:9">
      <c r="B103" s="17" t="s">
        <v>86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f t="shared" si="8"/>
        <v>0</v>
      </c>
    </row>
    <row r="104" spans="2:9">
      <c r="B104" s="17" t="s">
        <v>87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f t="shared" si="8"/>
        <v>0</v>
      </c>
    </row>
    <row r="105" spans="2:9" ht="26.25" customHeight="1">
      <c r="B105" s="120" t="s">
        <v>414</v>
      </c>
      <c r="C105" s="168">
        <f t="shared" ref="C105:H105" si="9">SUM(C87:C104)</f>
        <v>0</v>
      </c>
      <c r="D105" s="168">
        <f t="shared" si="9"/>
        <v>0</v>
      </c>
      <c r="E105" s="37">
        <f t="shared" si="9"/>
        <v>0</v>
      </c>
      <c r="F105" s="37">
        <f t="shared" si="9"/>
        <v>0</v>
      </c>
      <c r="G105" s="168">
        <f t="shared" si="9"/>
        <v>0</v>
      </c>
      <c r="H105" s="37">
        <f t="shared" si="9"/>
        <v>0</v>
      </c>
      <c r="I105" s="37">
        <f t="shared" si="8"/>
        <v>0</v>
      </c>
    </row>
    <row r="106" spans="2:9">
      <c r="B106" s="17" t="s">
        <v>302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f t="shared" si="8"/>
        <v>0</v>
      </c>
    </row>
    <row r="107" spans="2:9">
      <c r="B107" s="17" t="s">
        <v>303</v>
      </c>
      <c r="C107" s="168">
        <v>2320.2714399999995</v>
      </c>
      <c r="D107" s="59">
        <v>1764.2294999999999</v>
      </c>
      <c r="E107" s="37">
        <v>0</v>
      </c>
      <c r="F107" s="37">
        <v>0</v>
      </c>
      <c r="G107" s="137">
        <v>147.93718000000001</v>
      </c>
      <c r="H107" s="37">
        <v>0</v>
      </c>
      <c r="I107" s="37">
        <f t="shared" si="8"/>
        <v>4232.4381199999998</v>
      </c>
    </row>
    <row r="108" spans="2:9">
      <c r="B108" s="17" t="s">
        <v>304</v>
      </c>
      <c r="C108" s="37">
        <v>0</v>
      </c>
      <c r="D108" s="37">
        <v>0</v>
      </c>
      <c r="E108" s="37">
        <v>0</v>
      </c>
      <c r="F108" s="37">
        <v>327.84962000000002</v>
      </c>
      <c r="G108" s="37">
        <v>0</v>
      </c>
      <c r="H108" s="37">
        <v>0</v>
      </c>
      <c r="I108" s="37">
        <f t="shared" si="8"/>
        <v>327.84962000000002</v>
      </c>
    </row>
    <row r="109" spans="2:9">
      <c r="B109" s="17" t="s">
        <v>277</v>
      </c>
      <c r="C109" s="25">
        <v>0</v>
      </c>
      <c r="D109" s="25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f t="shared" si="8"/>
        <v>0</v>
      </c>
    </row>
    <row r="110" spans="2:9" ht="25.5">
      <c r="B110" s="120" t="s">
        <v>415</v>
      </c>
      <c r="C110" s="25">
        <f>SUM(C106:C109)</f>
        <v>2320.2714399999995</v>
      </c>
      <c r="D110" s="25">
        <f t="shared" ref="D110:I110" si="10">SUM(D106:D109)</f>
        <v>1764.2294999999999</v>
      </c>
      <c r="E110" s="25">
        <f t="shared" si="10"/>
        <v>0</v>
      </c>
      <c r="F110" s="25">
        <f t="shared" si="10"/>
        <v>327.84962000000002</v>
      </c>
      <c r="G110" s="25">
        <f t="shared" si="10"/>
        <v>147.93718000000001</v>
      </c>
      <c r="H110" s="25">
        <f t="shared" si="10"/>
        <v>0</v>
      </c>
      <c r="I110" s="25">
        <f t="shared" si="10"/>
        <v>4560.2877399999998</v>
      </c>
    </row>
    <row r="111" spans="2:9" ht="32.25" customHeight="1">
      <c r="B111" s="120" t="s">
        <v>394</v>
      </c>
      <c r="C111" s="37">
        <f t="shared" ref="C111:I111" si="11">C110+C105</f>
        <v>2320.2714399999995</v>
      </c>
      <c r="D111" s="37">
        <f t="shared" si="11"/>
        <v>1764.2294999999999</v>
      </c>
      <c r="E111" s="37">
        <f t="shared" si="11"/>
        <v>0</v>
      </c>
      <c r="F111" s="37">
        <f t="shared" si="11"/>
        <v>327.84962000000002</v>
      </c>
      <c r="G111" s="37">
        <f t="shared" si="11"/>
        <v>147.93718000000001</v>
      </c>
      <c r="H111" s="37">
        <f t="shared" si="11"/>
        <v>0</v>
      </c>
      <c r="I111" s="37">
        <f t="shared" si="11"/>
        <v>4560.2877399999998</v>
      </c>
    </row>
    <row r="112" spans="2:9">
      <c r="B112" s="52"/>
      <c r="C112" s="181"/>
      <c r="D112" s="181"/>
      <c r="E112" s="181"/>
      <c r="F112" s="181"/>
      <c r="G112" s="181"/>
      <c r="H112" s="181"/>
      <c r="I112" s="181"/>
    </row>
    <row r="118" spans="2:14">
      <c r="B118" s="100" t="s">
        <v>314</v>
      </c>
    </row>
    <row r="120" spans="2:14">
      <c r="E120" s="17" t="s">
        <v>140</v>
      </c>
      <c r="N120" s="52"/>
    </row>
    <row r="121" spans="2:14" s="52" customFormat="1" ht="25.5">
      <c r="C121" s="170" t="s">
        <v>151</v>
      </c>
      <c r="D121" s="52" t="s">
        <v>241</v>
      </c>
      <c r="E121" s="52" t="s">
        <v>312</v>
      </c>
      <c r="F121" s="52" t="s">
        <v>313</v>
      </c>
      <c r="G121" s="112" t="s">
        <v>218</v>
      </c>
      <c r="N121" s="17"/>
    </row>
    <row r="122" spans="2:14">
      <c r="B122" s="17" t="s">
        <v>70</v>
      </c>
      <c r="C122" s="37">
        <f t="shared" ref="C122:C139" si="12">L46+I87</f>
        <v>175.57605000000001</v>
      </c>
      <c r="D122" s="96">
        <f t="shared" ref="D122:D139" si="13">C122/C$140</f>
        <v>0.13103965685973706</v>
      </c>
      <c r="E122" s="96">
        <v>0.16084969794800855</v>
      </c>
      <c r="F122" s="96">
        <f>(D122+E122)/2</f>
        <v>0.14594467740387279</v>
      </c>
      <c r="G122" s="37">
        <f t="shared" ref="G122:G139" si="14">F122*G$142</f>
        <v>195.54683361636253</v>
      </c>
    </row>
    <row r="123" spans="2:14">
      <c r="B123" s="17" t="s">
        <v>71</v>
      </c>
      <c r="C123" s="37">
        <f t="shared" si="12"/>
        <v>19.82011</v>
      </c>
      <c r="D123" s="96">
        <f t="shared" si="13"/>
        <v>1.4792566601892701E-2</v>
      </c>
      <c r="E123" s="96">
        <v>4.0650793843208105E-2</v>
      </c>
      <c r="F123" s="96">
        <f t="shared" ref="F123:F139" si="15">(D123+E123)/2</f>
        <v>2.7721680222550404E-2</v>
      </c>
      <c r="G123" s="37">
        <f t="shared" si="14"/>
        <v>37.143436036682914</v>
      </c>
    </row>
    <row r="124" spans="2:14">
      <c r="B124" s="17" t="s">
        <v>72</v>
      </c>
      <c r="C124" s="37">
        <f t="shared" si="12"/>
        <v>23.988400000000002</v>
      </c>
      <c r="D124" s="96">
        <f t="shared" si="13"/>
        <v>1.7903533566304267E-2</v>
      </c>
      <c r="E124" s="96">
        <v>2.4665958321927743E-2</v>
      </c>
      <c r="F124" s="96">
        <f t="shared" si="15"/>
        <v>2.1284745944116005E-2</v>
      </c>
      <c r="G124" s="37">
        <f t="shared" si="14"/>
        <v>28.518783608549416</v>
      </c>
    </row>
    <row r="125" spans="2:14">
      <c r="B125" s="17" t="s">
        <v>73</v>
      </c>
      <c r="C125" s="37">
        <f t="shared" si="12"/>
        <v>28.856020000000001</v>
      </c>
      <c r="D125" s="96">
        <f t="shared" si="13"/>
        <v>2.1536439389869572E-2</v>
      </c>
      <c r="E125" s="96">
        <v>2.5425704569500149E-2</v>
      </c>
      <c r="F125" s="96">
        <f t="shared" si="15"/>
        <v>2.348107197968486E-2</v>
      </c>
      <c r="G125" s="37">
        <f t="shared" si="14"/>
        <v>31.461574051370125</v>
      </c>
    </row>
    <row r="126" spans="2:14">
      <c r="B126" s="17" t="s">
        <v>74</v>
      </c>
      <c r="C126" s="37">
        <f t="shared" si="12"/>
        <v>54.135910000000003</v>
      </c>
      <c r="D126" s="96">
        <f t="shared" si="13"/>
        <v>4.0403865277693671E-2</v>
      </c>
      <c r="E126" s="96">
        <v>4.1362897376183212E-2</v>
      </c>
      <c r="F126" s="96">
        <f t="shared" si="15"/>
        <v>4.0883381326938445E-2</v>
      </c>
      <c r="G126" s="37">
        <f t="shared" si="14"/>
        <v>54.778398967504856</v>
      </c>
    </row>
    <row r="127" spans="2:14">
      <c r="B127" s="17" t="s">
        <v>75</v>
      </c>
      <c r="C127" s="37">
        <f t="shared" si="12"/>
        <v>12.960190000000001</v>
      </c>
      <c r="D127" s="96">
        <f t="shared" si="13"/>
        <v>9.6727250125344284E-3</v>
      </c>
      <c r="E127" s="96">
        <v>1.7333208917250244E-2</v>
      </c>
      <c r="F127" s="96">
        <f t="shared" si="15"/>
        <v>1.3502966964892336E-2</v>
      </c>
      <c r="G127" s="37">
        <f t="shared" si="14"/>
        <v>18.092214676004168</v>
      </c>
    </row>
    <row r="128" spans="2:14">
      <c r="B128" s="17" t="s">
        <v>76</v>
      </c>
      <c r="C128" s="37">
        <f t="shared" si="12"/>
        <v>74.636189999999999</v>
      </c>
      <c r="D128" s="96">
        <f t="shared" si="13"/>
        <v>5.5704070839491707E-2</v>
      </c>
      <c r="E128" s="96">
        <v>5.1111047838077919E-2</v>
      </c>
      <c r="F128" s="96">
        <f t="shared" si="15"/>
        <v>5.3407559338784813E-2</v>
      </c>
      <c r="G128" s="37">
        <f t="shared" si="14"/>
        <v>71.559164100082683</v>
      </c>
    </row>
    <row r="129" spans="2:7">
      <c r="B129" s="17" t="s">
        <v>77</v>
      </c>
      <c r="C129" s="37">
        <f t="shared" si="12"/>
        <v>54.562309999999997</v>
      </c>
      <c r="D129" s="96">
        <f t="shared" si="13"/>
        <v>4.0722105206687349E-2</v>
      </c>
      <c r="E129" s="96">
        <v>4.0492360673955535E-2</v>
      </c>
      <c r="F129" s="96">
        <f t="shared" si="15"/>
        <v>4.0607232940321439E-2</v>
      </c>
      <c r="G129" s="37">
        <f t="shared" si="14"/>
        <v>54.40839614471065</v>
      </c>
    </row>
    <row r="130" spans="2:7">
      <c r="B130" s="17" t="s">
        <v>78</v>
      </c>
      <c r="C130" s="37">
        <f t="shared" si="12"/>
        <v>266.22429</v>
      </c>
      <c r="D130" s="96">
        <f t="shared" si="13"/>
        <v>0.1986941818620884</v>
      </c>
      <c r="E130" s="96">
        <v>0.17092176248725416</v>
      </c>
      <c r="F130" s="96">
        <f t="shared" si="15"/>
        <v>0.18480797217467126</v>
      </c>
      <c r="G130" s="37">
        <f t="shared" si="14"/>
        <v>247.61858005832849</v>
      </c>
    </row>
    <row r="131" spans="2:7">
      <c r="B131" s="17" t="s">
        <v>79</v>
      </c>
      <c r="C131" s="37">
        <f t="shared" si="12"/>
        <v>104.96227999999999</v>
      </c>
      <c r="D131" s="96">
        <f t="shared" si="13"/>
        <v>7.8337684179679623E-2</v>
      </c>
      <c r="E131" s="96">
        <v>9.9468403154342383E-2</v>
      </c>
      <c r="F131" s="96">
        <f t="shared" si="15"/>
        <v>8.8903043667011003E-2</v>
      </c>
      <c r="G131" s="37">
        <f t="shared" si="14"/>
        <v>119.1184837788397</v>
      </c>
    </row>
    <row r="132" spans="2:7">
      <c r="B132" s="17" t="s">
        <v>80</v>
      </c>
      <c r="C132" s="37">
        <f t="shared" si="12"/>
        <v>28.183820000000001</v>
      </c>
      <c r="D132" s="96">
        <f t="shared" si="13"/>
        <v>2.1034748770100444E-2</v>
      </c>
      <c r="E132" s="96">
        <v>2.3273325126006522E-2</v>
      </c>
      <c r="F132" s="96">
        <f t="shared" si="15"/>
        <v>2.2154036948053485E-2</v>
      </c>
      <c r="G132" s="37">
        <f t="shared" si="14"/>
        <v>29.683520180892906</v>
      </c>
    </row>
    <row r="133" spans="2:7">
      <c r="B133" s="17" t="s">
        <v>81</v>
      </c>
      <c r="C133" s="37">
        <f t="shared" si="12"/>
        <v>69.382360000000006</v>
      </c>
      <c r="D133" s="96">
        <f t="shared" si="13"/>
        <v>5.1782920543654708E-2</v>
      </c>
      <c r="E133" s="96">
        <v>6.1499978715828685E-2</v>
      </c>
      <c r="F133" s="96">
        <f t="shared" si="15"/>
        <v>5.66414496297417E-2</v>
      </c>
      <c r="G133" s="37">
        <f t="shared" si="14"/>
        <v>75.892155325993173</v>
      </c>
    </row>
    <row r="134" spans="2:7">
      <c r="B134" s="17" t="s">
        <v>82</v>
      </c>
      <c r="C134" s="37">
        <f t="shared" si="12"/>
        <v>206.36176</v>
      </c>
      <c r="D134" s="96">
        <f t="shared" si="13"/>
        <v>0.15401630358680132</v>
      </c>
      <c r="E134" s="96">
        <v>0.1212848197061544</v>
      </c>
      <c r="F134" s="96">
        <f t="shared" si="15"/>
        <v>0.13765056164647788</v>
      </c>
      <c r="G134" s="37">
        <f t="shared" si="14"/>
        <v>184.43380022003043</v>
      </c>
    </row>
    <row r="135" spans="2:7">
      <c r="B135" s="17" t="s">
        <v>83</v>
      </c>
      <c r="C135" s="37">
        <f t="shared" si="12"/>
        <v>8.8000000000000007</v>
      </c>
      <c r="D135" s="96">
        <f t="shared" si="13"/>
        <v>6.5678034126276678E-3</v>
      </c>
      <c r="E135" s="96">
        <v>2.5734959350051885E-2</v>
      </c>
      <c r="F135" s="96">
        <f t="shared" si="15"/>
        <v>1.6151381381339775E-2</v>
      </c>
      <c r="G135" s="37">
        <f t="shared" si="14"/>
        <v>21.640744587835545</v>
      </c>
    </row>
    <row r="136" spans="2:7">
      <c r="B136" s="17" t="s">
        <v>84</v>
      </c>
      <c r="C136" s="37">
        <f t="shared" si="12"/>
        <v>0</v>
      </c>
      <c r="D136" s="96">
        <f t="shared" si="13"/>
        <v>0</v>
      </c>
      <c r="E136" s="96">
        <v>2.0526398433484992E-2</v>
      </c>
      <c r="F136" s="96">
        <f t="shared" si="15"/>
        <v>1.0263199216742496E-2</v>
      </c>
      <c r="G136" s="37">
        <f t="shared" si="14"/>
        <v>13.751348423993099</v>
      </c>
    </row>
    <row r="137" spans="2:7">
      <c r="B137" s="17" t="s">
        <v>85</v>
      </c>
      <c r="C137" s="37">
        <f t="shared" si="12"/>
        <v>0</v>
      </c>
      <c r="D137" s="96">
        <f t="shared" si="13"/>
        <v>0</v>
      </c>
      <c r="E137" s="96">
        <v>6.0292842006327743E-2</v>
      </c>
      <c r="F137" s="96">
        <f t="shared" si="15"/>
        <v>3.0146421003163872E-2</v>
      </c>
      <c r="G137" s="37">
        <f t="shared" si="14"/>
        <v>40.392272448012356</v>
      </c>
    </row>
    <row r="138" spans="2:7">
      <c r="B138" s="17" t="s">
        <v>86</v>
      </c>
      <c r="C138" s="37">
        <f t="shared" si="12"/>
        <v>7.2448300000000003</v>
      </c>
      <c r="D138" s="96">
        <f t="shared" si="13"/>
        <v>5.4071158179440125E-3</v>
      </c>
      <c r="E138" s="96">
        <v>9.8566856401193382E-3</v>
      </c>
      <c r="F138" s="96">
        <f t="shared" si="15"/>
        <v>7.6319007290316758E-3</v>
      </c>
      <c r="G138" s="37">
        <f t="shared" si="14"/>
        <v>10.225751624409366</v>
      </c>
    </row>
    <row r="139" spans="2:7">
      <c r="B139" s="17" t="s">
        <v>87</v>
      </c>
      <c r="C139" s="37">
        <f t="shared" si="12"/>
        <v>204.17506</v>
      </c>
      <c r="D139" s="96">
        <f t="shared" si="13"/>
        <v>0.15238427907289304</v>
      </c>
      <c r="E139" s="96">
        <v>5.2491558923184441E-3</v>
      </c>
      <c r="F139" s="96">
        <f t="shared" si="15"/>
        <v>7.8816717482605742E-2</v>
      </c>
      <c r="G139" s="37">
        <f t="shared" si="14"/>
        <v>105.60412215039761</v>
      </c>
    </row>
    <row r="140" spans="2:7">
      <c r="B140" s="39" t="s">
        <v>134</v>
      </c>
      <c r="C140" s="37">
        <f>SUM(C122:C139)</f>
        <v>1339.86958</v>
      </c>
      <c r="D140" s="96">
        <f>SUM(D122:D139)</f>
        <v>1</v>
      </c>
      <c r="E140" s="96">
        <v>1</v>
      </c>
      <c r="F140" s="96">
        <f>SUM(F122:F139)</f>
        <v>0.99999999999999989</v>
      </c>
      <c r="G140" s="37">
        <f>SUM(G122:G139)</f>
        <v>1339.86958</v>
      </c>
    </row>
    <row r="142" spans="2:7">
      <c r="B142" s="17" t="s">
        <v>127</v>
      </c>
      <c r="G142" s="37">
        <f>C140</f>
        <v>1339.86958</v>
      </c>
    </row>
    <row r="143" spans="2:7">
      <c r="G143" s="37"/>
    </row>
    <row r="146" spans="2:5">
      <c r="B146" s="100" t="s">
        <v>16</v>
      </c>
    </row>
    <row r="148" spans="2:5" ht="38.25">
      <c r="C148" s="52" t="s">
        <v>312</v>
      </c>
      <c r="D148" s="121" t="s">
        <v>246</v>
      </c>
    </row>
    <row r="149" spans="2:5">
      <c r="B149" s="17" t="s">
        <v>70</v>
      </c>
      <c r="C149" s="96">
        <f>E122</f>
        <v>0.16084969794800855</v>
      </c>
      <c r="D149" s="37">
        <f t="shared" ref="D149:D166" si="16">C149*D$169</f>
        <v>24304.982621885036</v>
      </c>
      <c r="E149" s="37"/>
    </row>
    <row r="150" spans="2:5">
      <c r="B150" s="17" t="s">
        <v>71</v>
      </c>
      <c r="C150" s="96">
        <f t="shared" ref="C150:C167" si="17">E123</f>
        <v>4.0650793843208105E-2</v>
      </c>
      <c r="D150" s="37">
        <f t="shared" si="16"/>
        <v>6142.4848820316765</v>
      </c>
      <c r="E150" s="37"/>
    </row>
    <row r="151" spans="2:5">
      <c r="B151" s="17" t="s">
        <v>72</v>
      </c>
      <c r="C151" s="96">
        <f t="shared" si="17"/>
        <v>2.4665958321927743E-2</v>
      </c>
      <c r="D151" s="37">
        <f t="shared" si="16"/>
        <v>3727.117277897361</v>
      </c>
      <c r="E151" s="37"/>
    </row>
    <row r="152" spans="2:5">
      <c r="B152" s="17" t="s">
        <v>73</v>
      </c>
      <c r="C152" s="96">
        <f t="shared" si="17"/>
        <v>2.5425704569500149E-2</v>
      </c>
      <c r="D152" s="37">
        <f t="shared" si="16"/>
        <v>3841.9177380776364</v>
      </c>
      <c r="E152" s="37"/>
    </row>
    <row r="153" spans="2:5">
      <c r="B153" s="17" t="s">
        <v>74</v>
      </c>
      <c r="C153" s="96">
        <f t="shared" si="17"/>
        <v>4.1362897376183212E-2</v>
      </c>
      <c r="D153" s="37">
        <f t="shared" si="16"/>
        <v>6250.0863523156759</v>
      </c>
      <c r="E153" s="37"/>
    </row>
    <row r="154" spans="2:5">
      <c r="B154" s="17" t="s">
        <v>75</v>
      </c>
      <c r="C154" s="96">
        <f t="shared" si="17"/>
        <v>1.7333208917250244E-2</v>
      </c>
      <c r="D154" s="37">
        <f t="shared" si="16"/>
        <v>2619.1117974709614</v>
      </c>
      <c r="E154" s="37"/>
    </row>
    <row r="155" spans="2:5">
      <c r="B155" s="17" t="s">
        <v>76</v>
      </c>
      <c r="C155" s="96">
        <f t="shared" si="17"/>
        <v>5.1111047838077919E-2</v>
      </c>
      <c r="D155" s="37">
        <f t="shared" si="16"/>
        <v>7723.0678412113157</v>
      </c>
      <c r="E155" s="37"/>
    </row>
    <row r="156" spans="2:5">
      <c r="B156" s="17" t="s">
        <v>77</v>
      </c>
      <c r="C156" s="96">
        <f t="shared" si="17"/>
        <v>4.0492360673955535E-2</v>
      </c>
      <c r="D156" s="37">
        <f t="shared" si="16"/>
        <v>6118.5450458085552</v>
      </c>
      <c r="E156" s="37"/>
    </row>
    <row r="157" spans="2:5">
      <c r="B157" s="17" t="s">
        <v>78</v>
      </c>
      <c r="C157" s="96">
        <f t="shared" si="17"/>
        <v>0.17092176248725416</v>
      </c>
      <c r="D157" s="37">
        <f t="shared" si="16"/>
        <v>25826.908722560685</v>
      </c>
      <c r="E157" s="37"/>
    </row>
    <row r="158" spans="2:5">
      <c r="B158" s="17" t="s">
        <v>79</v>
      </c>
      <c r="C158" s="96">
        <f t="shared" si="17"/>
        <v>9.9468403154342383E-2</v>
      </c>
      <c r="D158" s="37">
        <f t="shared" si="16"/>
        <v>15030.04258593249</v>
      </c>
      <c r="E158" s="37"/>
    </row>
    <row r="159" spans="2:5">
      <c r="B159" s="17" t="s">
        <v>80</v>
      </c>
      <c r="C159" s="96">
        <f t="shared" si="17"/>
        <v>2.3273325126006522E-2</v>
      </c>
      <c r="D159" s="37">
        <f t="shared" si="16"/>
        <v>3516.6852655446478</v>
      </c>
      <c r="E159" s="37"/>
    </row>
    <row r="160" spans="2:5">
      <c r="B160" s="17" t="s">
        <v>81</v>
      </c>
      <c r="C160" s="96">
        <f t="shared" si="17"/>
        <v>6.1499978715828685E-2</v>
      </c>
      <c r="D160" s="37">
        <f t="shared" si="16"/>
        <v>9292.8736143332117</v>
      </c>
      <c r="E160" s="37"/>
    </row>
    <row r="161" spans="2:5">
      <c r="B161" s="17" t="s">
        <v>82</v>
      </c>
      <c r="C161" s="96">
        <f t="shared" si="17"/>
        <v>0.1212848197061544</v>
      </c>
      <c r="D161" s="37">
        <f t="shared" si="16"/>
        <v>18326.583592400453</v>
      </c>
      <c r="E161" s="37"/>
    </row>
    <row r="162" spans="2:5">
      <c r="B162" s="17" t="s">
        <v>83</v>
      </c>
      <c r="C162" s="96">
        <f t="shared" si="17"/>
        <v>2.5734959350051885E-2</v>
      </c>
      <c r="D162" s="37">
        <f t="shared" si="16"/>
        <v>3888.6472760434108</v>
      </c>
      <c r="E162" s="37"/>
    </row>
    <row r="163" spans="2:5">
      <c r="B163" s="17" t="s">
        <v>84</v>
      </c>
      <c r="C163" s="96">
        <f t="shared" si="17"/>
        <v>2.0526398433484992E-2</v>
      </c>
      <c r="D163" s="37">
        <f t="shared" si="16"/>
        <v>3101.6145108149249</v>
      </c>
      <c r="E163" s="37"/>
    </row>
    <row r="164" spans="2:5">
      <c r="B164" s="17" t="s">
        <v>85</v>
      </c>
      <c r="C164" s="96">
        <f t="shared" si="17"/>
        <v>6.0292842006327743E-2</v>
      </c>
      <c r="D164" s="37">
        <f t="shared" si="16"/>
        <v>9110.4708052452952</v>
      </c>
      <c r="E164" s="37"/>
    </row>
    <row r="165" spans="2:5">
      <c r="B165" s="17" t="s">
        <v>86</v>
      </c>
      <c r="C165" s="96">
        <f t="shared" si="17"/>
        <v>9.8566856401193382E-3</v>
      </c>
      <c r="D165" s="37">
        <f t="shared" si="16"/>
        <v>1489.3815546356786</v>
      </c>
      <c r="E165" s="37"/>
    </row>
    <row r="166" spans="2:5">
      <c r="B166" s="17" t="s">
        <v>87</v>
      </c>
      <c r="C166" s="96">
        <f t="shared" si="17"/>
        <v>5.2491558923184441E-3</v>
      </c>
      <c r="D166" s="37">
        <f t="shared" si="16"/>
        <v>793.16681579099463</v>
      </c>
      <c r="E166" s="37"/>
    </row>
    <row r="167" spans="2:5">
      <c r="B167" s="39" t="s">
        <v>134</v>
      </c>
      <c r="C167" s="96">
        <f t="shared" si="17"/>
        <v>1</v>
      </c>
      <c r="D167" s="37">
        <f>SUM(D149:D166)</f>
        <v>151103.68830000001</v>
      </c>
      <c r="E167" s="37"/>
    </row>
    <row r="168" spans="2:5">
      <c r="D168" s="37"/>
    </row>
    <row r="169" spans="2:5">
      <c r="B169" s="17" t="s">
        <v>127</v>
      </c>
      <c r="D169" s="37">
        <f>L70-G142</f>
        <v>151103.68830000001</v>
      </c>
    </row>
    <row r="172" spans="2:5">
      <c r="B172" s="100" t="s">
        <v>17</v>
      </c>
    </row>
    <row r="174" spans="2:5" s="95" customFormat="1" ht="25.5">
      <c r="C174" s="182" t="s">
        <v>18</v>
      </c>
      <c r="D174" s="112" t="s">
        <v>19</v>
      </c>
    </row>
    <row r="175" spans="2:5">
      <c r="B175" s="17" t="s">
        <v>70</v>
      </c>
      <c r="C175" s="183">
        <f t="shared" ref="C175:C192" si="18">C20/C$38</f>
        <v>0.17893179078440338</v>
      </c>
      <c r="D175" s="37">
        <f t="shared" ref="D175:D192" si="19">C175*D$195</f>
        <v>815.98045181035968</v>
      </c>
    </row>
    <row r="176" spans="2:5">
      <c r="B176" s="17" t="s">
        <v>71</v>
      </c>
      <c r="C176" s="183">
        <f t="shared" si="18"/>
        <v>2.856733967897318E-2</v>
      </c>
      <c r="D176" s="37">
        <f t="shared" si="19"/>
        <v>130.27528890243693</v>
      </c>
    </row>
    <row r="177" spans="2:4">
      <c r="B177" s="17" t="s">
        <v>72</v>
      </c>
      <c r="C177" s="183">
        <f t="shared" si="18"/>
        <v>2.2729197904162488E-2</v>
      </c>
      <c r="D177" s="37">
        <f t="shared" si="19"/>
        <v>103.65168254238588</v>
      </c>
    </row>
    <row r="178" spans="2:4">
      <c r="B178" s="17" t="s">
        <v>73</v>
      </c>
      <c r="C178" s="183">
        <f t="shared" si="18"/>
        <v>2.363589747197058E-2</v>
      </c>
      <c r="D178" s="37">
        <f t="shared" si="19"/>
        <v>107.78649346532443</v>
      </c>
    </row>
    <row r="179" spans="2:4">
      <c r="B179" s="17" t="s">
        <v>74</v>
      </c>
      <c r="C179" s="183">
        <f t="shared" si="18"/>
        <v>4.4886046208498273E-2</v>
      </c>
      <c r="D179" s="37">
        <f t="shared" si="19"/>
        <v>204.69328622168814</v>
      </c>
    </row>
    <row r="180" spans="2:4">
      <c r="B180" s="17" t="s">
        <v>75</v>
      </c>
      <c r="C180" s="183">
        <f t="shared" si="18"/>
        <v>1.2561551921167436E-2</v>
      </c>
      <c r="D180" s="37">
        <f t="shared" si="19"/>
        <v>57.284291221473303</v>
      </c>
    </row>
    <row r="181" spans="2:4">
      <c r="B181" s="17" t="s">
        <v>76</v>
      </c>
      <c r="C181" s="183">
        <f t="shared" si="18"/>
        <v>5.3667539791046791E-2</v>
      </c>
      <c r="D181" s="37">
        <f t="shared" si="19"/>
        <v>244.73942374507283</v>
      </c>
    </row>
    <row r="182" spans="2:4">
      <c r="B182" s="17" t="s">
        <v>77</v>
      </c>
      <c r="C182" s="183">
        <f t="shared" si="18"/>
        <v>4.4736282085138655E-2</v>
      </c>
      <c r="D182" s="37">
        <f t="shared" si="19"/>
        <v>204.01031872603943</v>
      </c>
    </row>
    <row r="183" spans="2:4">
      <c r="B183" s="17" t="s">
        <v>78</v>
      </c>
      <c r="C183" s="183">
        <f t="shared" si="18"/>
        <v>0.16022608545460154</v>
      </c>
      <c r="D183" s="37">
        <f t="shared" si="19"/>
        <v>730.67705312681164</v>
      </c>
    </row>
    <row r="184" spans="2:4">
      <c r="B184" s="17" t="s">
        <v>79</v>
      </c>
      <c r="C184" s="183">
        <f t="shared" si="18"/>
        <v>0.10851284193722589</v>
      </c>
      <c r="D184" s="37">
        <f t="shared" si="19"/>
        <v>494.84978271888906</v>
      </c>
    </row>
    <row r="185" spans="2:4">
      <c r="B185" s="17" t="s">
        <v>80</v>
      </c>
      <c r="C185" s="183">
        <f t="shared" si="18"/>
        <v>2.3434838315343133E-2</v>
      </c>
      <c r="D185" s="37">
        <f t="shared" si="19"/>
        <v>106.86960585834154</v>
      </c>
    </row>
    <row r="186" spans="2:4">
      <c r="B186" s="17" t="s">
        <v>81</v>
      </c>
      <c r="C186" s="183">
        <f t="shared" si="18"/>
        <v>5.876828103288069E-2</v>
      </c>
      <c r="D186" s="37">
        <f t="shared" si="19"/>
        <v>268.00027149512033</v>
      </c>
    </row>
    <row r="187" spans="2:4">
      <c r="B187" s="17" t="s">
        <v>82</v>
      </c>
      <c r="C187" s="183">
        <f t="shared" si="18"/>
        <v>0.13765662041116031</v>
      </c>
      <c r="D187" s="37">
        <f t="shared" si="19"/>
        <v>627.75379839084803</v>
      </c>
    </row>
    <row r="188" spans="2:4">
      <c r="B188" s="17" t="s">
        <v>83</v>
      </c>
      <c r="C188" s="183">
        <f t="shared" si="18"/>
        <v>3.1214521465011576E-2</v>
      </c>
      <c r="D188" s="37">
        <f t="shared" si="19"/>
        <v>142.34719954685912</v>
      </c>
    </row>
    <row r="189" spans="2:4">
      <c r="B189" s="17" t="s">
        <v>84</v>
      </c>
      <c r="C189" s="183">
        <f t="shared" si="18"/>
        <v>1.3655824776674859E-2</v>
      </c>
      <c r="D189" s="37">
        <f t="shared" si="19"/>
        <v>62.274490308658592</v>
      </c>
    </row>
    <row r="190" spans="2:4">
      <c r="B190" s="17" t="s">
        <v>85</v>
      </c>
      <c r="C190" s="183">
        <f t="shared" si="18"/>
        <v>4.6451296880821273E-2</v>
      </c>
      <c r="D190" s="37">
        <f t="shared" si="19"/>
        <v>211.83127967270948</v>
      </c>
    </row>
    <row r="191" spans="2:4">
      <c r="B191" s="17" t="s">
        <v>86</v>
      </c>
      <c r="C191" s="183">
        <f t="shared" si="18"/>
        <v>6.8397191447556434E-3</v>
      </c>
      <c r="D191" s="37">
        <f t="shared" si="19"/>
        <v>31.191087360872444</v>
      </c>
    </row>
    <row r="192" spans="2:4">
      <c r="B192" s="17" t="s">
        <v>87</v>
      </c>
      <c r="C192" s="183">
        <f t="shared" si="18"/>
        <v>3.5243247361642824E-3</v>
      </c>
      <c r="D192" s="37">
        <f t="shared" si="19"/>
        <v>16.071934886108711</v>
      </c>
    </row>
    <row r="193" spans="2:6">
      <c r="B193" s="39" t="s">
        <v>134</v>
      </c>
      <c r="C193" s="183">
        <f>SUM(C175:C192)</f>
        <v>0.99999999999999989</v>
      </c>
      <c r="D193" s="37">
        <f>SUM(D175:D192)</f>
        <v>4560.2877399999988</v>
      </c>
    </row>
    <row r="195" spans="2:6">
      <c r="B195" s="17" t="s">
        <v>223</v>
      </c>
      <c r="D195" s="107">
        <f>I111</f>
        <v>4560.2877399999998</v>
      </c>
      <c r="F195" s="107">
        <f>D195+D169+G142</f>
        <v>157003.84562000001</v>
      </c>
    </row>
  </sheetData>
  <mergeCells count="4">
    <mergeCell ref="B75:H75"/>
    <mergeCell ref="B76:H76"/>
    <mergeCell ref="B77:H77"/>
    <mergeCell ref="B78:H78"/>
  </mergeCells>
  <phoneticPr fontId="3"/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Q127"/>
  <sheetViews>
    <sheetView topLeftCell="A112" zoomScale="125" zoomScaleNormal="125" workbookViewId="0">
      <selection activeCell="C68" sqref="C68"/>
    </sheetView>
  </sheetViews>
  <sheetFormatPr baseColWidth="10" defaultRowHeight="12.75"/>
  <cols>
    <col min="1" max="1" width="5.25" style="186" customWidth="1"/>
    <col min="2" max="2" width="13.125" style="186" customWidth="1"/>
    <col min="3" max="3" width="12.75" style="186" customWidth="1"/>
    <col min="4" max="4" width="13.75" style="186" bestFit="1" customWidth="1"/>
    <col min="5" max="6" width="11" style="186" customWidth="1"/>
    <col min="7" max="7" width="11.875" style="186" customWidth="1"/>
    <col min="8" max="9" width="13.125" style="186" bestFit="1" customWidth="1"/>
    <col min="10" max="10" width="11.375" style="186" bestFit="1" customWidth="1"/>
    <col min="11" max="11" width="11" style="186" customWidth="1"/>
    <col min="12" max="12" width="12.75" style="186" customWidth="1"/>
    <col min="13" max="16384" width="11" style="186"/>
  </cols>
  <sheetData>
    <row r="2" spans="2:3">
      <c r="B2" s="185" t="s">
        <v>62</v>
      </c>
    </row>
    <row r="3" spans="2:3">
      <c r="B3" s="187" t="s">
        <v>166</v>
      </c>
      <c r="C3" s="199"/>
    </row>
    <row r="5" spans="2:3">
      <c r="B5" s="185" t="s">
        <v>161</v>
      </c>
    </row>
    <row r="6" spans="2:3">
      <c r="B6" s="199">
        <f>'Resumen '!D14</f>
        <v>108590.99576999999</v>
      </c>
    </row>
    <row r="8" spans="2:3">
      <c r="B8" s="185" t="s">
        <v>172</v>
      </c>
    </row>
    <row r="9" spans="2:3">
      <c r="B9" s="186" t="s">
        <v>20</v>
      </c>
    </row>
    <row r="10" spans="2:3">
      <c r="B10" s="186" t="s">
        <v>32</v>
      </c>
    </row>
    <row r="11" spans="2:3">
      <c r="B11" s="186" t="s">
        <v>33</v>
      </c>
    </row>
    <row r="13" spans="2:3">
      <c r="B13" s="185" t="s">
        <v>64</v>
      </c>
    </row>
    <row r="14" spans="2:3">
      <c r="B14" s="186" t="s">
        <v>34</v>
      </c>
    </row>
    <row r="17" spans="1:8">
      <c r="B17" s="186" t="s">
        <v>65</v>
      </c>
    </row>
    <row r="18" spans="1:8">
      <c r="C18" s="186" t="s">
        <v>353</v>
      </c>
    </row>
    <row r="19" spans="1:8" ht="51">
      <c r="A19" s="188"/>
      <c r="B19" s="188"/>
      <c r="C19" s="188" t="s">
        <v>352</v>
      </c>
      <c r="D19" s="188" t="s">
        <v>250</v>
      </c>
      <c r="E19" s="188" t="s">
        <v>208</v>
      </c>
      <c r="F19" s="188" t="s">
        <v>67</v>
      </c>
      <c r="G19" s="188" t="s">
        <v>68</v>
      </c>
      <c r="H19" s="188" t="s">
        <v>69</v>
      </c>
    </row>
    <row r="20" spans="1:8">
      <c r="B20" s="186" t="s">
        <v>70</v>
      </c>
      <c r="C20" s="189">
        <v>8445142.5</v>
      </c>
      <c r="D20" s="189">
        <f>+C106</f>
        <v>325.66435002230389</v>
      </c>
      <c r="E20" s="189">
        <f t="shared" ref="E20:E38" si="0">+K106</f>
        <v>4507.4131217027489</v>
      </c>
      <c r="F20" s="190">
        <f t="shared" ref="F20:F38" si="1">E20*1000/C20</f>
        <v>0.53372848613303436</v>
      </c>
      <c r="G20" s="190">
        <f>F20-F$38</f>
        <v>-1.7670475322926666</v>
      </c>
      <c r="H20" s="189">
        <f t="shared" ref="H20:H38" si="2">G20*C20/1000</f>
        <v>-14922.968214484921</v>
      </c>
    </row>
    <row r="21" spans="1:8">
      <c r="B21" s="186" t="s">
        <v>71</v>
      </c>
      <c r="C21" s="189">
        <v>1348308.5</v>
      </c>
      <c r="D21" s="189">
        <f t="shared" ref="D21:D38" si="3">+C107</f>
        <v>0</v>
      </c>
      <c r="E21" s="189">
        <f t="shared" si="0"/>
        <v>817.47297565006647</v>
      </c>
      <c r="F21" s="190">
        <f t="shared" si="1"/>
        <v>0.6062952029524894</v>
      </c>
      <c r="G21" s="190">
        <f t="shared" ref="G21:G38" si="4">F21-F$38</f>
        <v>-1.6944808154732116</v>
      </c>
      <c r="H21" s="189">
        <f t="shared" si="2"/>
        <v>-2284.6828865894627</v>
      </c>
    </row>
    <row r="22" spans="1:8">
      <c r="B22" s="186" t="s">
        <v>72</v>
      </c>
      <c r="C22" s="189">
        <v>1072762.5</v>
      </c>
      <c r="D22" s="189">
        <f t="shared" si="3"/>
        <v>0</v>
      </c>
      <c r="E22" s="189">
        <f t="shared" si="0"/>
        <v>597.54603366778292</v>
      </c>
      <c r="F22" s="190">
        <f t="shared" si="1"/>
        <v>0.55701614632109431</v>
      </c>
      <c r="G22" s="190">
        <f t="shared" si="4"/>
        <v>-1.7437598721046066</v>
      </c>
      <c r="H22" s="189">
        <f t="shared" si="2"/>
        <v>-1870.6401997986179</v>
      </c>
    </row>
    <row r="23" spans="1:8">
      <c r="B23" s="186" t="s">
        <v>73</v>
      </c>
      <c r="C23" s="189">
        <v>1115556.5</v>
      </c>
      <c r="D23" s="189">
        <f t="shared" si="3"/>
        <v>416.72735501454559</v>
      </c>
      <c r="E23" s="189">
        <f t="shared" si="0"/>
        <v>975.17909001624957</v>
      </c>
      <c r="F23" s="190">
        <f t="shared" si="1"/>
        <v>0.87416378284403307</v>
      </c>
      <c r="G23" s="190">
        <f t="shared" si="4"/>
        <v>-1.4266122355816679</v>
      </c>
      <c r="H23" s="189">
        <f t="shared" si="2"/>
        <v>-1591.4665523826611</v>
      </c>
    </row>
    <row r="24" spans="1:8">
      <c r="B24" s="186" t="s">
        <v>74</v>
      </c>
      <c r="C24" s="189">
        <v>2118511.5</v>
      </c>
      <c r="D24" s="189">
        <f t="shared" si="3"/>
        <v>59.973351041704341</v>
      </c>
      <c r="E24" s="189">
        <f t="shared" si="0"/>
        <v>1184.549902158521</v>
      </c>
      <c r="F24" s="190">
        <f t="shared" si="1"/>
        <v>0.5591425404858652</v>
      </c>
      <c r="G24" s="190">
        <f t="shared" si="4"/>
        <v>-1.7416334779398357</v>
      </c>
      <c r="H24" s="189">
        <f t="shared" si="2"/>
        <v>-3689.6705518005383</v>
      </c>
    </row>
    <row r="25" spans="1:8">
      <c r="B25" s="186" t="s">
        <v>75</v>
      </c>
      <c r="C25" s="189">
        <v>592874.5</v>
      </c>
      <c r="D25" s="189">
        <f t="shared" si="3"/>
        <v>0</v>
      </c>
      <c r="E25" s="189">
        <f t="shared" si="0"/>
        <v>336.06062984686383</v>
      </c>
      <c r="F25" s="190">
        <f t="shared" si="1"/>
        <v>0.56683265994213594</v>
      </c>
      <c r="G25" s="190">
        <f t="shared" si="4"/>
        <v>-1.7339433584835651</v>
      </c>
      <c r="H25" s="189">
        <f t="shared" si="2"/>
        <v>-1028.0108016892643</v>
      </c>
    </row>
    <row r="26" spans="1:8">
      <c r="B26" s="186" t="s">
        <v>76</v>
      </c>
      <c r="C26" s="189">
        <v>2532976.5</v>
      </c>
      <c r="D26" s="189">
        <f t="shared" si="3"/>
        <v>2831.9277701136607</v>
      </c>
      <c r="E26" s="189">
        <f t="shared" si="0"/>
        <v>3569.299768236785</v>
      </c>
      <c r="F26" s="190">
        <f t="shared" si="1"/>
        <v>1.4091326027844258</v>
      </c>
      <c r="G26" s="190">
        <f t="shared" si="4"/>
        <v>-0.89164341564127514</v>
      </c>
      <c r="H26" s="189">
        <f t="shared" si="2"/>
        <v>-2258.5118181990824</v>
      </c>
    </row>
    <row r="27" spans="1:8">
      <c r="B27" s="186" t="s">
        <v>77</v>
      </c>
      <c r="C27" s="189">
        <v>2111443</v>
      </c>
      <c r="D27" s="189">
        <f t="shared" si="3"/>
        <v>0</v>
      </c>
      <c r="E27" s="189">
        <f t="shared" si="0"/>
        <v>1084.4800772697752</v>
      </c>
      <c r="F27" s="190">
        <f t="shared" si="1"/>
        <v>0.51362034270864765</v>
      </c>
      <c r="G27" s="190">
        <f t="shared" si="4"/>
        <v>-1.7871556757170532</v>
      </c>
      <c r="H27" s="189">
        <f t="shared" si="2"/>
        <v>-3773.4773414030419</v>
      </c>
    </row>
    <row r="28" spans="1:8">
      <c r="B28" s="186" t="s">
        <v>78</v>
      </c>
      <c r="C28" s="189">
        <v>7562279</v>
      </c>
      <c r="D28" s="189">
        <f t="shared" si="3"/>
        <v>9.5017763236221811</v>
      </c>
      <c r="E28" s="189">
        <f t="shared" si="0"/>
        <v>4724.2943093967806</v>
      </c>
      <c r="F28" s="190">
        <f t="shared" si="1"/>
        <v>0.62471833020135614</v>
      </c>
      <c r="G28" s="190">
        <f t="shared" si="4"/>
        <v>-1.6760576882243448</v>
      </c>
      <c r="H28" s="189">
        <f t="shared" si="2"/>
        <v>-12674.81585844751</v>
      </c>
    </row>
    <row r="29" spans="1:8">
      <c r="B29" s="186" t="s">
        <v>79</v>
      </c>
      <c r="C29" s="189">
        <v>5121540.5</v>
      </c>
      <c r="D29" s="189">
        <f t="shared" si="3"/>
        <v>0</v>
      </c>
      <c r="E29" s="189">
        <f t="shared" si="0"/>
        <v>2761.9667056954563</v>
      </c>
      <c r="F29" s="190">
        <f t="shared" si="1"/>
        <v>0.53928436291687165</v>
      </c>
      <c r="G29" s="190">
        <f t="shared" si="4"/>
        <v>-1.7614916555088294</v>
      </c>
      <c r="H29" s="189">
        <f t="shared" si="2"/>
        <v>-9021.5508541005183</v>
      </c>
    </row>
    <row r="30" spans="1:8">
      <c r="B30" s="186" t="s">
        <v>80</v>
      </c>
      <c r="C30" s="189">
        <v>1106067</v>
      </c>
      <c r="D30" s="189">
        <f t="shared" si="3"/>
        <v>1321.6808143462777</v>
      </c>
      <c r="E30" s="189">
        <f t="shared" si="0"/>
        <v>1525.4779945025653</v>
      </c>
      <c r="F30" s="190">
        <f t="shared" si="1"/>
        <v>1.3791913098415967</v>
      </c>
      <c r="G30" s="190">
        <f t="shared" si="4"/>
        <v>-0.92158470858410424</v>
      </c>
      <c r="H30" s="189">
        <f t="shared" si="2"/>
        <v>-1019.3344338694944</v>
      </c>
    </row>
    <row r="31" spans="1:8">
      <c r="B31" s="186" t="s">
        <v>81</v>
      </c>
      <c r="C31" s="189">
        <v>2773719</v>
      </c>
      <c r="D31" s="189">
        <f t="shared" si="3"/>
        <v>0</v>
      </c>
      <c r="E31" s="189">
        <f t="shared" si="0"/>
        <v>1528.0164195232996</v>
      </c>
      <c r="F31" s="190">
        <f t="shared" si="1"/>
        <v>0.55089085070380228</v>
      </c>
      <c r="G31" s="190">
        <f t="shared" si="4"/>
        <v>-1.7498851677218985</v>
      </c>
      <c r="H31" s="189">
        <f t="shared" si="2"/>
        <v>-4853.6897375284161</v>
      </c>
    </row>
    <row r="32" spans="1:8">
      <c r="B32" s="186" t="s">
        <v>82</v>
      </c>
      <c r="C32" s="189">
        <v>6497055.5</v>
      </c>
      <c r="D32" s="189">
        <f t="shared" si="3"/>
        <v>103625.52035313786</v>
      </c>
      <c r="E32" s="189">
        <f t="shared" si="0"/>
        <v>82032.937028163971</v>
      </c>
      <c r="F32" s="190">
        <f t="shared" si="1"/>
        <v>12.626171506179064</v>
      </c>
      <c r="G32" s="190">
        <f t="shared" si="4"/>
        <v>10.325395487753363</v>
      </c>
      <c r="H32" s="189">
        <f t="shared" si="2"/>
        <v>67084.66754338317</v>
      </c>
    </row>
    <row r="33" spans="1:11">
      <c r="B33" s="186" t="s">
        <v>83</v>
      </c>
      <c r="C33" s="189">
        <v>1473249</v>
      </c>
      <c r="D33" s="189">
        <f t="shared" si="3"/>
        <v>0</v>
      </c>
      <c r="E33" s="189">
        <f t="shared" si="0"/>
        <v>775.40699697244554</v>
      </c>
      <c r="F33" s="190">
        <f t="shared" si="1"/>
        <v>0.5263244685538192</v>
      </c>
      <c r="G33" s="190">
        <f t="shared" si="4"/>
        <v>-1.7744515498718818</v>
      </c>
      <c r="H33" s="189">
        <f t="shared" si="2"/>
        <v>-2614.2089713972</v>
      </c>
    </row>
    <row r="34" spans="1:11">
      <c r="B34" s="186" t="s">
        <v>84</v>
      </c>
      <c r="C34" s="189">
        <v>644521.5</v>
      </c>
      <c r="D34" s="189">
        <f t="shared" si="3"/>
        <v>0</v>
      </c>
      <c r="E34" s="189">
        <f t="shared" si="0"/>
        <v>419.9275628252135</v>
      </c>
      <c r="F34" s="190">
        <f t="shared" si="1"/>
        <v>0.65153383219212002</v>
      </c>
      <c r="G34" s="190">
        <f t="shared" si="4"/>
        <v>-1.6492421862335809</v>
      </c>
      <c r="H34" s="189">
        <f t="shared" si="2"/>
        <v>-1062.972047734547</v>
      </c>
    </row>
    <row r="35" spans="1:11">
      <c r="B35" s="186" t="s">
        <v>85</v>
      </c>
      <c r="C35" s="189">
        <v>2192387.5</v>
      </c>
      <c r="D35" s="189">
        <f t="shared" si="3"/>
        <v>0</v>
      </c>
      <c r="E35" s="189">
        <f t="shared" si="0"/>
        <v>1470.2784166776664</v>
      </c>
      <c r="F35" s="190">
        <f t="shared" si="1"/>
        <v>0.67062889962548422</v>
      </c>
      <c r="G35" s="190">
        <f t="shared" si="4"/>
        <v>-1.6301471188002168</v>
      </c>
      <c r="H35" s="189">
        <f t="shared" si="2"/>
        <v>-3573.91416641861</v>
      </c>
    </row>
    <row r="36" spans="1:11">
      <c r="B36" s="186" t="s">
        <v>86</v>
      </c>
      <c r="C36" s="189">
        <v>322818</v>
      </c>
      <c r="D36" s="189">
        <f t="shared" si="3"/>
        <v>0</v>
      </c>
      <c r="E36" s="189">
        <f t="shared" si="0"/>
        <v>196.45176562346853</v>
      </c>
      <c r="F36" s="190">
        <f t="shared" si="1"/>
        <v>0.60855270035583064</v>
      </c>
      <c r="G36" s="190">
        <f t="shared" si="4"/>
        <v>-1.6922233180698703</v>
      </c>
      <c r="H36" s="189">
        <f t="shared" si="2"/>
        <v>-546.28014709267939</v>
      </c>
    </row>
    <row r="37" spans="1:11">
      <c r="B37" s="186" t="s">
        <v>87</v>
      </c>
      <c r="C37" s="189">
        <v>166339.5</v>
      </c>
      <c r="D37" s="189">
        <f t="shared" si="3"/>
        <v>0</v>
      </c>
      <c r="E37" s="189">
        <f t="shared" si="0"/>
        <v>84.236972070326942</v>
      </c>
      <c r="F37" s="190">
        <f t="shared" si="1"/>
        <v>0.50641592688643977</v>
      </c>
      <c r="G37" s="190">
        <f t="shared" si="4"/>
        <v>-1.7943600915392612</v>
      </c>
      <c r="H37" s="189">
        <f t="shared" si="2"/>
        <v>-298.47296044659493</v>
      </c>
    </row>
    <row r="38" spans="1:11">
      <c r="A38" s="185"/>
      <c r="B38" s="185" t="s">
        <v>184</v>
      </c>
      <c r="C38" s="189">
        <v>47197552</v>
      </c>
      <c r="D38" s="189">
        <f t="shared" si="3"/>
        <v>108590.99576999998</v>
      </c>
      <c r="E38" s="189">
        <f t="shared" si="0"/>
        <v>108590.99576999998</v>
      </c>
      <c r="F38" s="190">
        <f t="shared" si="1"/>
        <v>2.3007760184257009</v>
      </c>
      <c r="G38" s="191">
        <f t="shared" si="4"/>
        <v>0</v>
      </c>
      <c r="H38" s="189">
        <f t="shared" si="2"/>
        <v>0</v>
      </c>
    </row>
    <row r="39" spans="1:11">
      <c r="C39" s="189"/>
    </row>
    <row r="42" spans="1:11">
      <c r="B42" s="186" t="s">
        <v>25</v>
      </c>
    </row>
    <row r="43" spans="1:11">
      <c r="E43" s="17" t="s">
        <v>484</v>
      </c>
      <c r="F43" s="17" t="s">
        <v>484</v>
      </c>
      <c r="G43" s="17" t="s">
        <v>484</v>
      </c>
    </row>
    <row r="44" spans="1:11">
      <c r="E44" s="17" t="s">
        <v>437</v>
      </c>
      <c r="F44" s="17" t="s">
        <v>437</v>
      </c>
      <c r="G44" s="17" t="s">
        <v>437</v>
      </c>
    </row>
    <row r="45" spans="1:11" s="192" customFormat="1" ht="63.75">
      <c r="C45" s="192" t="s">
        <v>98</v>
      </c>
      <c r="D45" s="192" t="s">
        <v>99</v>
      </c>
      <c r="E45" s="20" t="s">
        <v>485</v>
      </c>
      <c r="F45" s="20" t="s">
        <v>486</v>
      </c>
      <c r="G45" s="20" t="s">
        <v>487</v>
      </c>
      <c r="H45" s="193" t="s">
        <v>101</v>
      </c>
      <c r="I45" s="193" t="s">
        <v>148</v>
      </c>
      <c r="J45" s="212" t="s">
        <v>488</v>
      </c>
      <c r="K45" s="192" t="s">
        <v>26</v>
      </c>
    </row>
    <row r="46" spans="1:11">
      <c r="B46" s="186" t="s">
        <v>70</v>
      </c>
      <c r="C46" s="189">
        <v>0</v>
      </c>
      <c r="D46" s="194">
        <v>10.286470000000001</v>
      </c>
      <c r="E46" s="17">
        <v>0</v>
      </c>
      <c r="F46" s="17">
        <v>0</v>
      </c>
      <c r="G46" s="17">
        <v>0</v>
      </c>
      <c r="H46" s="189">
        <v>172.53645</v>
      </c>
      <c r="I46" s="189">
        <v>0</v>
      </c>
      <c r="J46" s="189">
        <f>SUM(C46:I46)</f>
        <v>182.82292000000001</v>
      </c>
      <c r="K46" s="195">
        <f>J46/J$64</f>
        <v>2.9989995737038258E-3</v>
      </c>
    </row>
    <row r="47" spans="1:11">
      <c r="B47" s="186" t="s">
        <v>71</v>
      </c>
      <c r="C47" s="189">
        <v>0</v>
      </c>
      <c r="D47" s="189">
        <v>0</v>
      </c>
      <c r="E47" s="17">
        <v>0</v>
      </c>
      <c r="F47" s="17">
        <v>0</v>
      </c>
      <c r="G47" s="17">
        <v>0</v>
      </c>
      <c r="H47" s="189">
        <v>0</v>
      </c>
      <c r="I47" s="189">
        <v>0</v>
      </c>
      <c r="J47" s="189">
        <f t="shared" ref="J47:J70" si="5">SUM(C47:I47)</f>
        <v>0</v>
      </c>
      <c r="K47" s="195">
        <f t="shared" ref="K47:K63" si="6">J47/J$64</f>
        <v>0</v>
      </c>
    </row>
    <row r="48" spans="1:11">
      <c r="B48" s="186" t="s">
        <v>72</v>
      </c>
      <c r="C48" s="189">
        <v>0</v>
      </c>
      <c r="D48" s="189">
        <v>0</v>
      </c>
      <c r="E48" s="17">
        <v>0</v>
      </c>
      <c r="F48" s="17">
        <v>0</v>
      </c>
      <c r="G48" s="17">
        <v>0</v>
      </c>
      <c r="H48" s="189">
        <v>0</v>
      </c>
      <c r="I48" s="189">
        <v>0</v>
      </c>
      <c r="J48" s="189">
        <f t="shared" si="5"/>
        <v>0</v>
      </c>
      <c r="K48" s="195">
        <f t="shared" si="6"/>
        <v>0</v>
      </c>
    </row>
    <row r="49" spans="2:13">
      <c r="B49" s="186" t="s">
        <v>73</v>
      </c>
      <c r="C49" s="196">
        <v>0</v>
      </c>
      <c r="D49" s="189">
        <v>170.96053000000001</v>
      </c>
      <c r="E49" s="17">
        <v>0</v>
      </c>
      <c r="F49" s="17">
        <v>0</v>
      </c>
      <c r="G49" s="17">
        <v>0</v>
      </c>
      <c r="H49" s="189">
        <v>62.983750000000001</v>
      </c>
      <c r="I49" s="189">
        <v>0</v>
      </c>
      <c r="J49" s="189">
        <f t="shared" si="5"/>
        <v>233.94427999999999</v>
      </c>
      <c r="K49" s="195">
        <f t="shared" si="6"/>
        <v>3.8375866438980868E-3</v>
      </c>
    </row>
    <row r="50" spans="2:13">
      <c r="B50" s="186" t="s">
        <v>74</v>
      </c>
      <c r="C50" s="189">
        <v>0</v>
      </c>
      <c r="D50" s="189">
        <v>12.916499999999999</v>
      </c>
      <c r="E50" s="17">
        <v>0</v>
      </c>
      <c r="F50" s="17">
        <v>0</v>
      </c>
      <c r="G50" s="17">
        <v>0</v>
      </c>
      <c r="H50" s="189">
        <v>20.751609999999999</v>
      </c>
      <c r="I50" s="189">
        <v>0</v>
      </c>
      <c r="J50" s="189">
        <f t="shared" si="5"/>
        <v>33.668109999999999</v>
      </c>
      <c r="K50" s="195">
        <f t="shared" si="6"/>
        <v>5.5228659260782786E-4</v>
      </c>
    </row>
    <row r="51" spans="2:13">
      <c r="B51" s="186" t="s">
        <v>75</v>
      </c>
      <c r="C51" s="189">
        <v>0</v>
      </c>
      <c r="D51" s="189">
        <v>0</v>
      </c>
      <c r="E51" s="17">
        <v>0</v>
      </c>
      <c r="F51" s="17">
        <v>0</v>
      </c>
      <c r="G51" s="17">
        <v>0</v>
      </c>
      <c r="H51" s="189">
        <v>0</v>
      </c>
      <c r="I51" s="189">
        <v>0</v>
      </c>
      <c r="J51" s="189">
        <f t="shared" si="5"/>
        <v>0</v>
      </c>
      <c r="K51" s="195">
        <f t="shared" si="6"/>
        <v>0</v>
      </c>
    </row>
    <row r="52" spans="2:13">
      <c r="B52" s="186" t="s">
        <v>76</v>
      </c>
      <c r="C52" s="196">
        <v>0</v>
      </c>
      <c r="D52" s="189">
        <v>769.17623000000015</v>
      </c>
      <c r="E52" s="17">
        <v>0</v>
      </c>
      <c r="F52" s="17">
        <v>0</v>
      </c>
      <c r="G52" s="17">
        <v>0</v>
      </c>
      <c r="H52" s="189">
        <v>820.6241399999999</v>
      </c>
      <c r="I52" s="189">
        <v>0</v>
      </c>
      <c r="J52" s="189">
        <f t="shared" si="5"/>
        <v>1589.8003699999999</v>
      </c>
      <c r="K52" s="195">
        <f t="shared" si="6"/>
        <v>2.6078845212100233E-2</v>
      </c>
    </row>
    <row r="53" spans="2:13">
      <c r="B53" s="186" t="s">
        <v>77</v>
      </c>
      <c r="C53" s="189">
        <v>0</v>
      </c>
      <c r="D53" s="189">
        <v>0</v>
      </c>
      <c r="E53" s="17">
        <v>0</v>
      </c>
      <c r="F53" s="17">
        <v>0</v>
      </c>
      <c r="G53" s="17">
        <v>0</v>
      </c>
      <c r="H53" s="189">
        <v>0</v>
      </c>
      <c r="I53" s="189">
        <v>0</v>
      </c>
      <c r="J53" s="189">
        <f t="shared" si="5"/>
        <v>0</v>
      </c>
      <c r="K53" s="195">
        <f t="shared" si="6"/>
        <v>0</v>
      </c>
    </row>
    <row r="54" spans="2:13">
      <c r="B54" s="186" t="s">
        <v>78</v>
      </c>
      <c r="C54" s="189">
        <v>0</v>
      </c>
      <c r="D54" s="189">
        <v>0</v>
      </c>
      <c r="E54" s="17">
        <v>0</v>
      </c>
      <c r="F54" s="17">
        <v>0</v>
      </c>
      <c r="G54" s="17">
        <v>0</v>
      </c>
      <c r="H54" s="189">
        <v>5.3341499999999993</v>
      </c>
      <c r="I54" s="189">
        <v>0</v>
      </c>
      <c r="J54" s="189">
        <f t="shared" si="5"/>
        <v>5.3341499999999993</v>
      </c>
      <c r="K54" s="195">
        <f t="shared" si="6"/>
        <v>8.7500591151657897E-5</v>
      </c>
    </row>
    <row r="55" spans="2:13">
      <c r="B55" s="186" t="s">
        <v>79</v>
      </c>
      <c r="C55" s="189">
        <v>0</v>
      </c>
      <c r="D55" s="189">
        <v>0</v>
      </c>
      <c r="E55" s="17">
        <v>0</v>
      </c>
      <c r="F55" s="17">
        <v>0</v>
      </c>
      <c r="G55" s="17">
        <v>0</v>
      </c>
      <c r="H55" s="189">
        <v>0</v>
      </c>
      <c r="I55" s="189">
        <v>0</v>
      </c>
      <c r="J55" s="189">
        <f t="shared" si="5"/>
        <v>0</v>
      </c>
      <c r="K55" s="195">
        <f t="shared" si="6"/>
        <v>0</v>
      </c>
    </row>
    <row r="56" spans="2:13">
      <c r="B56" s="186" t="s">
        <v>80</v>
      </c>
      <c r="C56" s="189">
        <v>0</v>
      </c>
      <c r="D56" s="194">
        <v>308.14449999999999</v>
      </c>
      <c r="E56" s="17">
        <v>0</v>
      </c>
      <c r="F56" s="17">
        <v>0</v>
      </c>
      <c r="G56" s="17">
        <v>92.283070000000009</v>
      </c>
      <c r="H56" s="189">
        <v>341.54356000000001</v>
      </c>
      <c r="I56" s="189">
        <v>0</v>
      </c>
      <c r="J56" s="189">
        <f t="shared" si="5"/>
        <v>741.97113000000002</v>
      </c>
      <c r="K56" s="195">
        <f t="shared" si="6"/>
        <v>1.2171182380034985E-2</v>
      </c>
    </row>
    <row r="57" spans="2:13">
      <c r="B57" s="186" t="s">
        <v>81</v>
      </c>
      <c r="C57" s="189">
        <v>0</v>
      </c>
      <c r="D57" s="189">
        <v>0</v>
      </c>
      <c r="E57" s="17">
        <v>0</v>
      </c>
      <c r="F57" s="17">
        <v>0</v>
      </c>
      <c r="G57" s="17">
        <v>0</v>
      </c>
      <c r="H57" s="189">
        <v>0</v>
      </c>
      <c r="I57" s="189">
        <v>0</v>
      </c>
      <c r="J57" s="189">
        <f t="shared" si="5"/>
        <v>0</v>
      </c>
      <c r="K57" s="195">
        <f t="shared" si="6"/>
        <v>0</v>
      </c>
    </row>
    <row r="58" spans="2:13">
      <c r="B58" s="186" t="s">
        <v>82</v>
      </c>
      <c r="C58" s="197">
        <v>0</v>
      </c>
      <c r="D58" s="189">
        <v>27788.681640000003</v>
      </c>
      <c r="E58" s="17">
        <v>1384.53</v>
      </c>
      <c r="F58" s="17">
        <v>65.61</v>
      </c>
      <c r="G58" s="17">
        <v>0</v>
      </c>
      <c r="H58" s="189">
        <v>26665.469829999998</v>
      </c>
      <c r="I58" s="189">
        <v>2269.4699999999998</v>
      </c>
      <c r="J58" s="189">
        <f t="shared" si="5"/>
        <v>58173.761469999998</v>
      </c>
      <c r="K58" s="195">
        <f t="shared" si="6"/>
        <v>0.95427359900650333</v>
      </c>
    </row>
    <row r="59" spans="2:13">
      <c r="B59" s="186" t="s">
        <v>83</v>
      </c>
      <c r="C59" s="189">
        <v>0</v>
      </c>
      <c r="D59" s="189">
        <v>0</v>
      </c>
      <c r="E59" s="17">
        <v>0</v>
      </c>
      <c r="F59" s="17">
        <v>0</v>
      </c>
      <c r="G59" s="17">
        <v>0</v>
      </c>
      <c r="H59" s="189">
        <v>0</v>
      </c>
      <c r="I59" s="189">
        <v>0</v>
      </c>
      <c r="J59" s="189">
        <f t="shared" si="5"/>
        <v>0</v>
      </c>
      <c r="K59" s="195">
        <f t="shared" si="6"/>
        <v>0</v>
      </c>
    </row>
    <row r="60" spans="2:13">
      <c r="B60" s="186" t="s">
        <v>84</v>
      </c>
      <c r="C60" s="189">
        <v>0</v>
      </c>
      <c r="D60" s="189">
        <v>0</v>
      </c>
      <c r="E60" s="17">
        <v>0</v>
      </c>
      <c r="F60" s="17">
        <v>0</v>
      </c>
      <c r="G60" s="17">
        <v>0</v>
      </c>
      <c r="H60" s="189">
        <v>0</v>
      </c>
      <c r="I60" s="189">
        <v>0</v>
      </c>
      <c r="J60" s="189">
        <f t="shared" si="5"/>
        <v>0</v>
      </c>
      <c r="K60" s="195">
        <f t="shared" si="6"/>
        <v>0</v>
      </c>
    </row>
    <row r="61" spans="2:13">
      <c r="B61" s="186" t="s">
        <v>85</v>
      </c>
      <c r="C61" s="189">
        <v>0</v>
      </c>
      <c r="D61" s="189">
        <v>0</v>
      </c>
      <c r="E61" s="17">
        <v>0</v>
      </c>
      <c r="F61" s="17">
        <v>0</v>
      </c>
      <c r="G61" s="17">
        <v>0</v>
      </c>
      <c r="H61" s="189">
        <v>0</v>
      </c>
      <c r="I61" s="189">
        <v>0</v>
      </c>
      <c r="J61" s="189">
        <f t="shared" si="5"/>
        <v>0</v>
      </c>
      <c r="K61" s="195">
        <f t="shared" si="6"/>
        <v>0</v>
      </c>
    </row>
    <row r="62" spans="2:13">
      <c r="B62" s="186" t="s">
        <v>86</v>
      </c>
      <c r="C62" s="189">
        <v>0</v>
      </c>
      <c r="D62" s="189">
        <v>0</v>
      </c>
      <c r="E62" s="17">
        <v>0</v>
      </c>
      <c r="F62" s="17">
        <v>0</v>
      </c>
      <c r="G62" s="17">
        <v>0</v>
      </c>
      <c r="H62" s="189">
        <v>0</v>
      </c>
      <c r="I62" s="189">
        <v>0</v>
      </c>
      <c r="J62" s="189">
        <f t="shared" si="5"/>
        <v>0</v>
      </c>
      <c r="K62" s="195">
        <f t="shared" si="6"/>
        <v>0</v>
      </c>
    </row>
    <row r="63" spans="2:13">
      <c r="B63" s="186" t="s">
        <v>87</v>
      </c>
      <c r="C63" s="189">
        <v>0</v>
      </c>
      <c r="D63" s="189">
        <v>0</v>
      </c>
      <c r="E63" s="17">
        <v>0</v>
      </c>
      <c r="F63" s="17">
        <v>0</v>
      </c>
      <c r="G63" s="17">
        <v>0</v>
      </c>
      <c r="H63" s="189">
        <v>0</v>
      </c>
      <c r="I63" s="189">
        <v>0</v>
      </c>
      <c r="J63" s="189">
        <f t="shared" si="5"/>
        <v>0</v>
      </c>
      <c r="K63" s="195">
        <f t="shared" si="6"/>
        <v>0</v>
      </c>
    </row>
    <row r="64" spans="2:13" ht="25.5" customHeight="1">
      <c r="B64" s="198" t="s">
        <v>414</v>
      </c>
      <c r="C64" s="196">
        <v>0</v>
      </c>
      <c r="D64" s="189">
        <v>29060.165870000004</v>
      </c>
      <c r="E64" s="17">
        <v>1384.53</v>
      </c>
      <c r="F64" s="17">
        <v>65.61</v>
      </c>
      <c r="G64" s="17">
        <v>92.283070000000009</v>
      </c>
      <c r="H64" s="189">
        <v>28089.243489999997</v>
      </c>
      <c r="I64" s="189">
        <v>2269.4699999999998</v>
      </c>
      <c r="J64" s="189">
        <f t="shared" si="5"/>
        <v>60961.302430000003</v>
      </c>
      <c r="K64" s="195">
        <f>SUM(K46:K63)</f>
        <v>1</v>
      </c>
      <c r="M64" s="114">
        <f>J64/J70</f>
        <v>0.56138450520445027</v>
      </c>
    </row>
    <row r="65" spans="2:13">
      <c r="B65" s="185" t="s">
        <v>306</v>
      </c>
      <c r="C65" s="199">
        <v>0</v>
      </c>
      <c r="D65" s="200">
        <v>342.63041999999996</v>
      </c>
      <c r="E65" s="17">
        <v>0</v>
      </c>
      <c r="F65" s="17">
        <v>0</v>
      </c>
      <c r="G65" s="17">
        <v>0</v>
      </c>
      <c r="H65" s="189">
        <v>0</v>
      </c>
      <c r="I65" s="189">
        <v>0</v>
      </c>
      <c r="J65" s="189">
        <f t="shared" si="5"/>
        <v>342.63041999999996</v>
      </c>
      <c r="K65" s="195"/>
    </row>
    <row r="66" spans="2:13">
      <c r="B66" s="185" t="s">
        <v>307</v>
      </c>
      <c r="C66" s="201">
        <v>47287.062919999982</v>
      </c>
      <c r="D66" s="189">
        <v>0</v>
      </c>
      <c r="E66" s="17">
        <v>0</v>
      </c>
      <c r="F66" s="17">
        <v>0</v>
      </c>
      <c r="G66" s="17">
        <v>0</v>
      </c>
      <c r="H66" s="189">
        <v>0</v>
      </c>
      <c r="I66" s="189">
        <v>0</v>
      </c>
      <c r="J66" s="189">
        <f t="shared" si="5"/>
        <v>47287.062919999982</v>
      </c>
      <c r="K66" s="195"/>
    </row>
    <row r="67" spans="2:13">
      <c r="B67" s="185" t="s">
        <v>304</v>
      </c>
      <c r="C67" s="189">
        <v>0</v>
      </c>
      <c r="D67" s="189">
        <v>0</v>
      </c>
      <c r="E67" s="17">
        <v>0</v>
      </c>
      <c r="F67" s="17">
        <v>0</v>
      </c>
      <c r="G67" s="17">
        <v>0</v>
      </c>
      <c r="H67" s="189">
        <v>0</v>
      </c>
      <c r="I67" s="189">
        <v>0</v>
      </c>
      <c r="J67" s="189">
        <f t="shared" si="5"/>
        <v>0</v>
      </c>
      <c r="K67" s="195"/>
    </row>
    <row r="68" spans="2:13">
      <c r="B68" s="185" t="s">
        <v>308</v>
      </c>
      <c r="C68" s="189">
        <v>0</v>
      </c>
      <c r="D68" s="189">
        <v>0</v>
      </c>
      <c r="E68" s="17">
        <v>0</v>
      </c>
      <c r="F68" s="17">
        <v>0</v>
      </c>
      <c r="G68" s="17">
        <v>0</v>
      </c>
      <c r="H68" s="189">
        <v>0</v>
      </c>
      <c r="I68" s="189">
        <v>0</v>
      </c>
      <c r="J68" s="189">
        <f t="shared" si="5"/>
        <v>0</v>
      </c>
      <c r="K68" s="195"/>
    </row>
    <row r="69" spans="2:13" ht="25.5">
      <c r="B69" s="198" t="s">
        <v>415</v>
      </c>
      <c r="C69" s="189">
        <f>SUM(C65:C68)</f>
        <v>47287.062919999982</v>
      </c>
      <c r="D69" s="189">
        <f t="shared" ref="D69:I69" si="7">SUM(D65:D68)</f>
        <v>342.63041999999996</v>
      </c>
      <c r="E69" s="189">
        <f>SUM(E65:E68)</f>
        <v>0</v>
      </c>
      <c r="F69" s="189">
        <f>SUM(F65:F68)</f>
        <v>0</v>
      </c>
      <c r="G69" s="189">
        <f>SUM(G65:G68)</f>
        <v>0</v>
      </c>
      <c r="H69" s="189">
        <f t="shared" si="7"/>
        <v>0</v>
      </c>
      <c r="I69" s="189">
        <f t="shared" si="7"/>
        <v>0</v>
      </c>
      <c r="J69" s="189">
        <f t="shared" si="5"/>
        <v>47629.693339999983</v>
      </c>
      <c r="K69" s="195"/>
    </row>
    <row r="70" spans="2:13" s="203" customFormat="1">
      <c r="B70" s="198" t="s">
        <v>394</v>
      </c>
      <c r="C70" s="202">
        <f>C69+C64</f>
        <v>47287.062919999982</v>
      </c>
      <c r="D70" s="202">
        <f t="shared" ref="D70:I70" si="8">D69+D64</f>
        <v>29402.796290000006</v>
      </c>
      <c r="E70" s="202">
        <f>E69+E64</f>
        <v>1384.53</v>
      </c>
      <c r="F70" s="202">
        <f>F69+F64</f>
        <v>65.61</v>
      </c>
      <c r="G70" s="202">
        <f>G69+G64</f>
        <v>92.283070000000009</v>
      </c>
      <c r="H70" s="202">
        <f t="shared" si="8"/>
        <v>28089.243489999997</v>
      </c>
      <c r="I70" s="202">
        <f t="shared" si="8"/>
        <v>2269.4699999999998</v>
      </c>
      <c r="J70" s="202">
        <f t="shared" si="5"/>
        <v>108590.99576999999</v>
      </c>
      <c r="K70" s="202"/>
    </row>
    <row r="71" spans="2:13">
      <c r="C71" s="17"/>
      <c r="D71" s="17"/>
      <c r="E71" s="17"/>
      <c r="F71" s="17"/>
      <c r="G71" s="17"/>
      <c r="H71" s="17"/>
      <c r="I71" s="189"/>
      <c r="J71" s="189"/>
      <c r="K71" s="189"/>
      <c r="L71" s="189"/>
      <c r="M71" s="189"/>
    </row>
    <row r="72" spans="2:13">
      <c r="B72" s="123" t="s">
        <v>316</v>
      </c>
    </row>
    <row r="74" spans="2:13">
      <c r="B74" s="203" t="s">
        <v>489</v>
      </c>
    </row>
    <row r="77" spans="2:13" s="204" customFormat="1" ht="38.25">
      <c r="C77" s="204" t="s">
        <v>27</v>
      </c>
      <c r="D77" s="205" t="s">
        <v>28</v>
      </c>
    </row>
    <row r="78" spans="2:13">
      <c r="B78" s="186" t="s">
        <v>70</v>
      </c>
      <c r="C78" s="195">
        <f t="shared" ref="C78:C96" si="9">K46</f>
        <v>2.9989995737038258E-3</v>
      </c>
      <c r="D78" s="189">
        <f>C78*D$100</f>
        <v>142.84143002230391</v>
      </c>
    </row>
    <row r="79" spans="2:13">
      <c r="B79" s="186" t="s">
        <v>71</v>
      </c>
      <c r="C79" s="195">
        <f t="shared" si="9"/>
        <v>0</v>
      </c>
      <c r="D79" s="189">
        <f t="shared" ref="D79:D96" si="10">C79*D$100</f>
        <v>0</v>
      </c>
    </row>
    <row r="80" spans="2:13">
      <c r="B80" s="186" t="s">
        <v>72</v>
      </c>
      <c r="C80" s="195">
        <f t="shared" si="9"/>
        <v>0</v>
      </c>
      <c r="D80" s="189">
        <f t="shared" si="10"/>
        <v>0</v>
      </c>
    </row>
    <row r="81" spans="2:4">
      <c r="B81" s="186" t="s">
        <v>73</v>
      </c>
      <c r="C81" s="195">
        <f t="shared" si="9"/>
        <v>3.8375866438980868E-3</v>
      </c>
      <c r="D81" s="189">
        <f t="shared" si="10"/>
        <v>182.7830750145456</v>
      </c>
    </row>
    <row r="82" spans="2:4">
      <c r="B82" s="186" t="s">
        <v>74</v>
      </c>
      <c r="C82" s="195">
        <f t="shared" si="9"/>
        <v>5.5228659260782786E-4</v>
      </c>
      <c r="D82" s="189">
        <f t="shared" si="10"/>
        <v>26.305241041704342</v>
      </c>
    </row>
    <row r="83" spans="2:4">
      <c r="B83" s="186" t="s">
        <v>75</v>
      </c>
      <c r="C83" s="195">
        <f t="shared" si="9"/>
        <v>0</v>
      </c>
      <c r="D83" s="189">
        <f t="shared" si="10"/>
        <v>0</v>
      </c>
    </row>
    <row r="84" spans="2:4">
      <c r="B84" s="186" t="s">
        <v>76</v>
      </c>
      <c r="C84" s="195">
        <f t="shared" si="9"/>
        <v>2.6078845212100233E-2</v>
      </c>
      <c r="D84" s="189">
        <f t="shared" si="10"/>
        <v>1242.127400113661</v>
      </c>
    </row>
    <row r="85" spans="2:4">
      <c r="B85" s="186" t="s">
        <v>77</v>
      </c>
      <c r="C85" s="195">
        <f t="shared" si="9"/>
        <v>0</v>
      </c>
      <c r="D85" s="189">
        <f t="shared" si="10"/>
        <v>0</v>
      </c>
    </row>
    <row r="86" spans="2:4">
      <c r="B86" s="186" t="s">
        <v>78</v>
      </c>
      <c r="C86" s="195">
        <f t="shared" si="9"/>
        <v>8.7500591151657897E-5</v>
      </c>
      <c r="D86" s="189">
        <f t="shared" si="10"/>
        <v>4.1676263236221818</v>
      </c>
    </row>
    <row r="87" spans="2:4">
      <c r="B87" s="186" t="s">
        <v>79</v>
      </c>
      <c r="C87" s="195">
        <f t="shared" si="9"/>
        <v>0</v>
      </c>
      <c r="D87" s="189">
        <f t="shared" si="10"/>
        <v>0</v>
      </c>
    </row>
    <row r="88" spans="2:4">
      <c r="B88" s="186" t="s">
        <v>80</v>
      </c>
      <c r="C88" s="195">
        <f t="shared" si="9"/>
        <v>1.2171182380034985E-2</v>
      </c>
      <c r="D88" s="189">
        <f t="shared" si="10"/>
        <v>579.70968434627753</v>
      </c>
    </row>
    <row r="89" spans="2:4">
      <c r="B89" s="186" t="s">
        <v>81</v>
      </c>
      <c r="C89" s="195">
        <f t="shared" si="9"/>
        <v>0</v>
      </c>
      <c r="D89" s="189">
        <f t="shared" si="10"/>
        <v>0</v>
      </c>
    </row>
    <row r="90" spans="2:4">
      <c r="B90" s="186" t="s">
        <v>82</v>
      </c>
      <c r="C90" s="195">
        <f t="shared" si="9"/>
        <v>0.95427359900650333</v>
      </c>
      <c r="D90" s="189">
        <f t="shared" si="10"/>
        <v>45451.758883137867</v>
      </c>
    </row>
    <row r="91" spans="2:4">
      <c r="B91" s="186" t="s">
        <v>83</v>
      </c>
      <c r="C91" s="195">
        <f t="shared" si="9"/>
        <v>0</v>
      </c>
      <c r="D91" s="189">
        <f t="shared" si="10"/>
        <v>0</v>
      </c>
    </row>
    <row r="92" spans="2:4">
      <c r="B92" s="186" t="s">
        <v>84</v>
      </c>
      <c r="C92" s="195">
        <f t="shared" si="9"/>
        <v>0</v>
      </c>
      <c r="D92" s="189">
        <f t="shared" si="10"/>
        <v>0</v>
      </c>
    </row>
    <row r="93" spans="2:4">
      <c r="B93" s="186" t="s">
        <v>85</v>
      </c>
      <c r="C93" s="195">
        <f t="shared" si="9"/>
        <v>0</v>
      </c>
      <c r="D93" s="189">
        <f t="shared" si="10"/>
        <v>0</v>
      </c>
    </row>
    <row r="94" spans="2:4">
      <c r="B94" s="186" t="s">
        <v>86</v>
      </c>
      <c r="C94" s="195">
        <f t="shared" si="9"/>
        <v>0</v>
      </c>
      <c r="D94" s="189">
        <f t="shared" si="10"/>
        <v>0</v>
      </c>
    </row>
    <row r="95" spans="2:4">
      <c r="B95" s="186" t="s">
        <v>87</v>
      </c>
      <c r="C95" s="195">
        <f t="shared" si="9"/>
        <v>0</v>
      </c>
      <c r="D95" s="189">
        <f t="shared" si="10"/>
        <v>0</v>
      </c>
    </row>
    <row r="96" spans="2:4">
      <c r="B96" s="186" t="s">
        <v>305</v>
      </c>
      <c r="C96" s="195">
        <f t="shared" si="9"/>
        <v>1</v>
      </c>
      <c r="D96" s="189">
        <f t="shared" si="10"/>
        <v>47629.693339999983</v>
      </c>
    </row>
    <row r="100" spans="2:17">
      <c r="B100" s="186" t="s">
        <v>127</v>
      </c>
      <c r="D100" s="189">
        <f>J69</f>
        <v>47629.693339999983</v>
      </c>
    </row>
    <row r="101" spans="2:17">
      <c r="D101" s="189"/>
    </row>
    <row r="102" spans="2:17">
      <c r="B102" s="203" t="s">
        <v>30</v>
      </c>
    </row>
    <row r="104" spans="2:17">
      <c r="D104" s="186" t="s">
        <v>490</v>
      </c>
    </row>
    <row r="105" spans="2:17" s="204" customFormat="1" ht="25.5">
      <c r="C105" s="206" t="s">
        <v>250</v>
      </c>
      <c r="D105" s="193" t="s">
        <v>491</v>
      </c>
      <c r="E105" s="193" t="s">
        <v>492</v>
      </c>
      <c r="F105" s="193" t="s">
        <v>493</v>
      </c>
      <c r="G105" s="193" t="s">
        <v>153</v>
      </c>
      <c r="H105" s="204" t="s">
        <v>154</v>
      </c>
      <c r="I105" s="204" t="s">
        <v>155</v>
      </c>
      <c r="J105" s="204" t="s">
        <v>156</v>
      </c>
      <c r="K105" s="206" t="s">
        <v>157</v>
      </c>
      <c r="M105" s="207"/>
      <c r="N105" s="208"/>
      <c r="O105" s="209"/>
      <c r="P105" s="210"/>
      <c r="Q105" s="207"/>
    </row>
    <row r="106" spans="2:17">
      <c r="B106" s="186" t="s">
        <v>70</v>
      </c>
      <c r="C106" s="189">
        <f t="shared" ref="C106:C123" si="11">J46+D78</f>
        <v>325.66435002230389</v>
      </c>
      <c r="D106" s="37">
        <v>139096293.63236779</v>
      </c>
      <c r="E106" s="96">
        <f>D106/$D$124</f>
        <v>0.13513954295421141</v>
      </c>
      <c r="F106" s="37">
        <v>8445142.5</v>
      </c>
      <c r="G106" s="96">
        <f>F106/$F$124</f>
        <v>0.17893179078440338</v>
      </c>
      <c r="H106" s="189">
        <f>0.75*C106</f>
        <v>244.24826251672792</v>
      </c>
      <c r="I106" s="189">
        <f>E106*I$124</f>
        <v>1834.3671921625626</v>
      </c>
      <c r="J106" s="189">
        <f>G106*J$124</f>
        <v>2428.7976670234584</v>
      </c>
      <c r="K106" s="189">
        <f>H106+I106+J106</f>
        <v>4507.4131217027489</v>
      </c>
      <c r="N106" s="189"/>
      <c r="O106" s="195"/>
      <c r="P106" s="189"/>
    </row>
    <row r="107" spans="2:17">
      <c r="B107" s="186" t="s">
        <v>71</v>
      </c>
      <c r="C107" s="189">
        <f t="shared" si="11"/>
        <v>0</v>
      </c>
      <c r="D107" s="37">
        <v>32583532.607042033</v>
      </c>
      <c r="E107" s="96">
        <f t="shared" ref="E107:E124" si="12">D107/$D$124</f>
        <v>3.165665733687565E-2</v>
      </c>
      <c r="F107" s="37">
        <v>1348308.5</v>
      </c>
      <c r="G107" s="96">
        <f t="shared" ref="G107:G124" si="13">F107/$F$124</f>
        <v>2.856733967897318E-2</v>
      </c>
      <c r="H107" s="189">
        <f t="shared" ref="H107:H124" si="14">0.75*C107</f>
        <v>0</v>
      </c>
      <c r="I107" s="189">
        <f t="shared" ref="I107:I123" si="15">E107*I$124</f>
        <v>429.70349287012533</v>
      </c>
      <c r="J107" s="189">
        <f t="shared" ref="J107:J123" si="16">G107*J$124</f>
        <v>387.76948277994114</v>
      </c>
      <c r="K107" s="189">
        <f t="shared" ref="K107:K124" si="17">H107+I107+J107</f>
        <v>817.47297565006647</v>
      </c>
      <c r="N107" s="189"/>
      <c r="O107" s="195"/>
      <c r="P107" s="189"/>
    </row>
    <row r="108" spans="2:17">
      <c r="B108" s="186" t="s">
        <v>72</v>
      </c>
      <c r="C108" s="189">
        <f t="shared" si="11"/>
        <v>0</v>
      </c>
      <c r="D108" s="37">
        <v>21916001.385095984</v>
      </c>
      <c r="E108" s="96">
        <f t="shared" si="12"/>
        <v>2.1292576050901631E-2</v>
      </c>
      <c r="F108" s="37">
        <v>1072762.5</v>
      </c>
      <c r="G108" s="96">
        <f t="shared" si="13"/>
        <v>2.2729197904162488E-2</v>
      </c>
      <c r="H108" s="189">
        <f t="shared" si="14"/>
        <v>0</v>
      </c>
      <c r="I108" s="189">
        <f t="shared" si="15"/>
        <v>289.02275448448273</v>
      </c>
      <c r="J108" s="189">
        <f t="shared" si="16"/>
        <v>308.52327918330013</v>
      </c>
      <c r="K108" s="189">
        <f t="shared" si="17"/>
        <v>597.54603366778292</v>
      </c>
      <c r="N108" s="189"/>
      <c r="O108" s="195"/>
      <c r="P108" s="189"/>
    </row>
    <row r="109" spans="2:17">
      <c r="B109" s="186" t="s">
        <v>73</v>
      </c>
      <c r="C109" s="189">
        <f t="shared" si="11"/>
        <v>416.72735501454559</v>
      </c>
      <c r="D109" s="37">
        <v>25918208.937774766</v>
      </c>
      <c r="E109" s="96">
        <f t="shared" si="12"/>
        <v>2.518093630373763E-2</v>
      </c>
      <c r="F109" s="37">
        <v>1115556.5</v>
      </c>
      <c r="G109" s="96">
        <f t="shared" si="13"/>
        <v>2.363589747197058E-2</v>
      </c>
      <c r="H109" s="189">
        <f t="shared" si="14"/>
        <v>312.54551626090921</v>
      </c>
      <c r="I109" s="189">
        <f t="shared" si="15"/>
        <v>341.80286845547647</v>
      </c>
      <c r="J109" s="189">
        <f t="shared" si="16"/>
        <v>320.83070529986384</v>
      </c>
      <c r="K109" s="189">
        <f t="shared" si="17"/>
        <v>975.17909001624957</v>
      </c>
      <c r="N109" s="189"/>
      <c r="O109" s="195"/>
      <c r="P109" s="189"/>
    </row>
    <row r="110" spans="2:17">
      <c r="B110" s="186" t="s">
        <v>74</v>
      </c>
      <c r="C110" s="189">
        <f t="shared" si="11"/>
        <v>59.973351041704341</v>
      </c>
      <c r="D110" s="37">
        <v>40210977.527523875</v>
      </c>
      <c r="E110" s="96">
        <f t="shared" si="12"/>
        <v>3.9067130999004031E-2</v>
      </c>
      <c r="F110" s="37">
        <v>2118511.5</v>
      </c>
      <c r="G110" s="96">
        <f t="shared" si="13"/>
        <v>4.4886046208498273E-2</v>
      </c>
      <c r="H110" s="189">
        <f t="shared" si="14"/>
        <v>44.980013281278254</v>
      </c>
      <c r="I110" s="189">
        <f t="shared" si="15"/>
        <v>530.29233213236023</v>
      </c>
      <c r="J110" s="189">
        <f t="shared" si="16"/>
        <v>609.27755674488242</v>
      </c>
      <c r="K110" s="189">
        <f t="shared" si="17"/>
        <v>1184.549902158521</v>
      </c>
      <c r="N110" s="189"/>
      <c r="O110" s="195"/>
      <c r="P110" s="189"/>
    </row>
    <row r="111" spans="2:17">
      <c r="B111" s="186" t="s">
        <v>75</v>
      </c>
      <c r="C111" s="189">
        <f t="shared" si="11"/>
        <v>0</v>
      </c>
      <c r="D111" s="37">
        <v>12553445.187411483</v>
      </c>
      <c r="E111" s="96">
        <f t="shared" si="12"/>
        <v>1.219634830537831E-2</v>
      </c>
      <c r="F111" s="37">
        <v>592874.5</v>
      </c>
      <c r="G111" s="96">
        <f t="shared" si="13"/>
        <v>1.2561551921167436E-2</v>
      </c>
      <c r="H111" s="189">
        <f t="shared" si="14"/>
        <v>0</v>
      </c>
      <c r="I111" s="189">
        <f t="shared" si="15"/>
        <v>165.55170090484782</v>
      </c>
      <c r="J111" s="189">
        <f t="shared" si="16"/>
        <v>170.50892894201601</v>
      </c>
      <c r="K111" s="189">
        <f t="shared" si="17"/>
        <v>336.06062984686383</v>
      </c>
      <c r="N111" s="189"/>
      <c r="O111" s="195"/>
      <c r="P111" s="189"/>
    </row>
    <row r="112" spans="2:17">
      <c r="B112" s="186" t="s">
        <v>76</v>
      </c>
      <c r="C112" s="189">
        <f t="shared" si="11"/>
        <v>2831.9277701136607</v>
      </c>
      <c r="D112" s="37">
        <v>54359346.700038828</v>
      </c>
      <c r="E112" s="96">
        <f t="shared" si="12"/>
        <v>5.2813033881035969E-2</v>
      </c>
      <c r="F112" s="37">
        <v>2532976.5</v>
      </c>
      <c r="G112" s="96">
        <f t="shared" si="13"/>
        <v>5.3667539791046791E-2</v>
      </c>
      <c r="H112" s="189">
        <f t="shared" si="14"/>
        <v>2123.9458275852458</v>
      </c>
      <c r="I112" s="189">
        <f t="shared" si="15"/>
        <v>716.87749234705529</v>
      </c>
      <c r="J112" s="189">
        <f t="shared" si="16"/>
        <v>728.47644830448348</v>
      </c>
      <c r="K112" s="189">
        <f t="shared" si="17"/>
        <v>3569.299768236785</v>
      </c>
      <c r="N112" s="189"/>
      <c r="O112" s="195"/>
      <c r="P112" s="189"/>
    </row>
    <row r="113" spans="2:16">
      <c r="B113" s="186" t="s">
        <v>77</v>
      </c>
      <c r="C113" s="189">
        <f t="shared" si="11"/>
        <v>0</v>
      </c>
      <c r="D113" s="37">
        <v>36187779.417791754</v>
      </c>
      <c r="E113" s="96">
        <f t="shared" si="12"/>
        <v>3.5158377289142936E-2</v>
      </c>
      <c r="F113" s="37">
        <v>2111443</v>
      </c>
      <c r="G113" s="96">
        <f t="shared" si="13"/>
        <v>4.4736282085138655E-2</v>
      </c>
      <c r="H113" s="189">
        <f t="shared" si="14"/>
        <v>0</v>
      </c>
      <c r="I113" s="189">
        <f t="shared" si="15"/>
        <v>477.235399935673</v>
      </c>
      <c r="J113" s="189">
        <f t="shared" si="16"/>
        <v>607.24467733410222</v>
      </c>
      <c r="K113" s="189">
        <f t="shared" si="17"/>
        <v>1084.4800772697752</v>
      </c>
      <c r="N113" s="189"/>
      <c r="O113" s="195"/>
      <c r="P113" s="189"/>
    </row>
    <row r="114" spans="2:16">
      <c r="B114" s="186" t="s">
        <v>78</v>
      </c>
      <c r="C114" s="189">
        <f t="shared" si="11"/>
        <v>9.5017763236221811</v>
      </c>
      <c r="D114" s="37">
        <v>192775806.53875852</v>
      </c>
      <c r="E114" s="96">
        <f t="shared" si="12"/>
        <v>0.18729208167927111</v>
      </c>
      <c r="F114" s="37">
        <v>7562279</v>
      </c>
      <c r="G114" s="96">
        <f t="shared" si="13"/>
        <v>0.16022608545460154</v>
      </c>
      <c r="H114" s="189">
        <f t="shared" si="14"/>
        <v>7.1263322427166358</v>
      </c>
      <c r="I114" s="189">
        <f t="shared" si="15"/>
        <v>2542.2792061735277</v>
      </c>
      <c r="J114" s="189">
        <f t="shared" si="16"/>
        <v>2174.8887709805363</v>
      </c>
      <c r="K114" s="189">
        <f t="shared" si="17"/>
        <v>4724.2943093967806</v>
      </c>
      <c r="N114" s="189"/>
      <c r="O114" s="195"/>
      <c r="P114" s="189"/>
    </row>
    <row r="115" spans="2:16">
      <c r="B115" s="186" t="s">
        <v>79</v>
      </c>
      <c r="C115" s="189">
        <f t="shared" si="11"/>
        <v>0</v>
      </c>
      <c r="D115" s="37">
        <v>97744268.622640252</v>
      </c>
      <c r="E115" s="96">
        <f t="shared" si="12"/>
        <v>9.4963822853317947E-2</v>
      </c>
      <c r="F115" s="37">
        <v>5121540.5</v>
      </c>
      <c r="G115" s="96">
        <f t="shared" si="13"/>
        <v>0.10851284193722589</v>
      </c>
      <c r="H115" s="189">
        <f t="shared" si="14"/>
        <v>0</v>
      </c>
      <c r="I115" s="189">
        <f t="shared" si="15"/>
        <v>1289.0270107209597</v>
      </c>
      <c r="J115" s="189">
        <f t="shared" si="16"/>
        <v>1472.9396949744967</v>
      </c>
      <c r="K115" s="189">
        <f t="shared" si="17"/>
        <v>2761.9667056954563</v>
      </c>
      <c r="N115" s="189"/>
      <c r="O115" s="195"/>
      <c r="P115" s="189"/>
    </row>
    <row r="116" spans="2:16">
      <c r="B116" s="186" t="s">
        <v>80</v>
      </c>
      <c r="C116" s="189">
        <f t="shared" si="11"/>
        <v>1321.6808143462777</v>
      </c>
      <c r="D116" s="37">
        <v>16387619.176810026</v>
      </c>
      <c r="E116" s="96">
        <f t="shared" si="12"/>
        <v>1.5921454898827261E-2</v>
      </c>
      <c r="F116" s="37">
        <v>1106067</v>
      </c>
      <c r="G116" s="96">
        <f t="shared" si="13"/>
        <v>2.3434838315343133E-2</v>
      </c>
      <c r="H116" s="189">
        <f t="shared" si="14"/>
        <v>991.26061075970824</v>
      </c>
      <c r="I116" s="189">
        <f t="shared" si="15"/>
        <v>216.11583019634958</v>
      </c>
      <c r="J116" s="189">
        <f t="shared" si="16"/>
        <v>318.10155354650743</v>
      </c>
      <c r="K116" s="189">
        <f t="shared" si="17"/>
        <v>1525.4779945025653</v>
      </c>
      <c r="N116" s="189"/>
      <c r="O116" s="195"/>
      <c r="P116" s="189"/>
    </row>
    <row r="117" spans="2:16">
      <c r="B117" s="186" t="s">
        <v>81</v>
      </c>
      <c r="C117" s="189">
        <f t="shared" si="11"/>
        <v>0</v>
      </c>
      <c r="D117" s="37">
        <v>55377386.715165079</v>
      </c>
      <c r="E117" s="96">
        <f t="shared" si="12"/>
        <v>5.3802114601740704E-2</v>
      </c>
      <c r="F117" s="37">
        <v>2773719</v>
      </c>
      <c r="G117" s="96">
        <f t="shared" si="13"/>
        <v>5.876828103288069E-2</v>
      </c>
      <c r="H117" s="189">
        <f t="shared" si="14"/>
        <v>0</v>
      </c>
      <c r="I117" s="189">
        <f t="shared" si="15"/>
        <v>730.30314989183489</v>
      </c>
      <c r="J117" s="189">
        <f t="shared" si="16"/>
        <v>797.71326963146464</v>
      </c>
      <c r="K117" s="189">
        <f t="shared" si="17"/>
        <v>1528.0164195232996</v>
      </c>
      <c r="N117" s="189"/>
      <c r="O117" s="195"/>
      <c r="P117" s="189"/>
    </row>
    <row r="118" spans="2:16">
      <c r="B118" s="186" t="s">
        <v>82</v>
      </c>
      <c r="C118" s="189">
        <f t="shared" si="11"/>
        <v>103625.52035313786</v>
      </c>
      <c r="D118" s="37">
        <v>185419272.93464562</v>
      </c>
      <c r="E118" s="96">
        <f t="shared" si="12"/>
        <v>0.18014481295610385</v>
      </c>
      <c r="F118" s="37">
        <v>6497055.5</v>
      </c>
      <c r="G118" s="96">
        <f t="shared" si="13"/>
        <v>0.13765662041116031</v>
      </c>
      <c r="H118" s="189">
        <f t="shared" si="14"/>
        <v>77719.140264853399</v>
      </c>
      <c r="I118" s="189">
        <f t="shared" si="15"/>
        <v>2445.2630777129639</v>
      </c>
      <c r="J118" s="189">
        <f t="shared" si="16"/>
        <v>1868.5336855976002</v>
      </c>
      <c r="K118" s="189">
        <f t="shared" si="17"/>
        <v>82032.937028163971</v>
      </c>
      <c r="N118" s="189"/>
      <c r="O118" s="195"/>
      <c r="P118" s="189"/>
    </row>
    <row r="119" spans="2:16">
      <c r="B119" s="186" t="s">
        <v>83</v>
      </c>
      <c r="C119" s="189">
        <f t="shared" si="11"/>
        <v>0</v>
      </c>
      <c r="D119" s="37">
        <v>26669067.289158676</v>
      </c>
      <c r="E119" s="96">
        <f t="shared" si="12"/>
        <v>2.5910435643939762E-2</v>
      </c>
      <c r="F119" s="37">
        <v>1473249</v>
      </c>
      <c r="G119" s="96">
        <f t="shared" si="13"/>
        <v>3.1214521465011576E-2</v>
      </c>
      <c r="H119" s="189">
        <f t="shared" si="14"/>
        <v>0</v>
      </c>
      <c r="I119" s="189">
        <f t="shared" si="15"/>
        <v>351.7050009262399</v>
      </c>
      <c r="J119" s="189">
        <f t="shared" si="16"/>
        <v>423.70199604620569</v>
      </c>
      <c r="K119" s="189">
        <f t="shared" si="17"/>
        <v>775.40699697244554</v>
      </c>
      <c r="N119" s="189"/>
      <c r="O119" s="189"/>
      <c r="P119" s="189"/>
    </row>
    <row r="120" spans="2:16">
      <c r="B120" s="186" t="s">
        <v>84</v>
      </c>
      <c r="C120" s="189">
        <f t="shared" si="11"/>
        <v>0</v>
      </c>
      <c r="D120" s="37">
        <v>17786590.255889729</v>
      </c>
      <c r="E120" s="96">
        <f t="shared" si="12"/>
        <v>1.7280630670488493E-2</v>
      </c>
      <c r="F120" s="37">
        <v>644521.5</v>
      </c>
      <c r="G120" s="96">
        <f t="shared" si="13"/>
        <v>1.3655824776674859E-2</v>
      </c>
      <c r="H120" s="189">
        <f t="shared" si="14"/>
        <v>0</v>
      </c>
      <c r="I120" s="189">
        <f t="shared" si="15"/>
        <v>234.56511150524346</v>
      </c>
      <c r="J120" s="189">
        <f t="shared" si="16"/>
        <v>185.36245131997006</v>
      </c>
      <c r="K120" s="189">
        <f t="shared" si="17"/>
        <v>419.9275628252135</v>
      </c>
      <c r="N120" s="189"/>
      <c r="O120" s="189"/>
      <c r="P120" s="189"/>
    </row>
    <row r="121" spans="2:16">
      <c r="B121" s="186" t="s">
        <v>85</v>
      </c>
      <c r="C121" s="189">
        <f t="shared" si="11"/>
        <v>0</v>
      </c>
      <c r="D121" s="37">
        <v>63676845.771130964</v>
      </c>
      <c r="E121" s="96">
        <f t="shared" si="12"/>
        <v>6.1865486200661783E-2</v>
      </c>
      <c r="F121" s="37">
        <v>2192387.5</v>
      </c>
      <c r="G121" s="96">
        <f t="shared" si="13"/>
        <v>4.6451296880821273E-2</v>
      </c>
      <c r="H121" s="189">
        <f t="shared" si="14"/>
        <v>0</v>
      </c>
      <c r="I121" s="189">
        <f t="shared" si="15"/>
        <v>839.75434379063199</v>
      </c>
      <c r="J121" s="189">
        <f t="shared" si="16"/>
        <v>630.52407288703455</v>
      </c>
      <c r="K121" s="189">
        <f t="shared" si="17"/>
        <v>1470.2784166776664</v>
      </c>
    </row>
    <row r="122" spans="2:16">
      <c r="B122" s="186" t="s">
        <v>86</v>
      </c>
      <c r="C122" s="189">
        <f t="shared" si="11"/>
        <v>0</v>
      </c>
      <c r="D122" s="37">
        <v>7856554.2982192384</v>
      </c>
      <c r="E122" s="96">
        <f t="shared" si="12"/>
        <v>7.6330657656662939E-3</v>
      </c>
      <c r="F122" s="37">
        <v>322818</v>
      </c>
      <c r="G122" s="96">
        <f t="shared" si="13"/>
        <v>6.8397191447556434E-3</v>
      </c>
      <c r="H122" s="189">
        <f t="shared" si="14"/>
        <v>0</v>
      </c>
      <c r="I122" s="189">
        <f t="shared" si="15"/>
        <v>103.61027653395003</v>
      </c>
      <c r="J122" s="189">
        <f t="shared" si="16"/>
        <v>92.84148908951849</v>
      </c>
      <c r="K122" s="189">
        <f t="shared" si="17"/>
        <v>196.45176562346853</v>
      </c>
    </row>
    <row r="123" spans="2:16">
      <c r="B123" s="186" t="s">
        <v>87</v>
      </c>
      <c r="C123" s="189">
        <f t="shared" si="11"/>
        <v>0</v>
      </c>
      <c r="D123" s="37">
        <v>2760003.0025353879</v>
      </c>
      <c r="E123" s="96">
        <f t="shared" si="12"/>
        <v>2.6814916096951241E-3</v>
      </c>
      <c r="F123" s="37">
        <v>166339.5</v>
      </c>
      <c r="G123" s="96">
        <f t="shared" si="13"/>
        <v>3.5243247361642824E-3</v>
      </c>
      <c r="H123" s="189">
        <f t="shared" si="14"/>
        <v>0</v>
      </c>
      <c r="I123" s="189">
        <f t="shared" si="15"/>
        <v>36.398230505711709</v>
      </c>
      <c r="J123" s="189">
        <f t="shared" si="16"/>
        <v>47.838741564615233</v>
      </c>
      <c r="K123" s="189">
        <f t="shared" si="17"/>
        <v>84.236972070326942</v>
      </c>
    </row>
    <row r="124" spans="2:16">
      <c r="B124" s="186" t="s">
        <v>305</v>
      </c>
      <c r="C124" s="189">
        <f>SUM(C106:C123)</f>
        <v>108590.99576999998</v>
      </c>
      <c r="D124" s="37">
        <f>SUM(D106:D123)</f>
        <v>1029279000.0000001</v>
      </c>
      <c r="E124" s="96">
        <f t="shared" si="12"/>
        <v>1</v>
      </c>
      <c r="F124" s="37">
        <v>47197552</v>
      </c>
      <c r="G124" s="96">
        <f t="shared" si="13"/>
        <v>1</v>
      </c>
      <c r="H124" s="189">
        <f t="shared" si="14"/>
        <v>81443.246827499985</v>
      </c>
      <c r="I124" s="57">
        <f>C124*0.125</f>
        <v>13573.874471249997</v>
      </c>
      <c r="J124" s="57">
        <f>C124*0.125</f>
        <v>13573.874471249997</v>
      </c>
      <c r="K124" s="189">
        <f t="shared" si="17"/>
        <v>108590.99576999998</v>
      </c>
    </row>
    <row r="125" spans="2:16">
      <c r="H125" s="189"/>
      <c r="I125" s="189"/>
      <c r="J125" s="189"/>
    </row>
    <row r="127" spans="2:16">
      <c r="H127" s="211"/>
      <c r="I127" s="21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2:Q157"/>
  <sheetViews>
    <sheetView topLeftCell="A141" zoomScale="125" zoomScaleNormal="125" workbookViewId="0">
      <selection activeCell="I164" sqref="I164"/>
    </sheetView>
  </sheetViews>
  <sheetFormatPr baseColWidth="10" defaultRowHeight="12.75"/>
  <cols>
    <col min="1" max="1" width="5.625" style="136" customWidth="1"/>
    <col min="2" max="2" width="14.125" style="136" customWidth="1"/>
    <col min="3" max="3" width="12.625" style="136" bestFit="1" customWidth="1"/>
    <col min="4" max="4" width="14.125" style="136" customWidth="1"/>
    <col min="5" max="13" width="11" style="136" customWidth="1"/>
    <col min="14" max="14" width="13.25" style="136" customWidth="1"/>
    <col min="15" max="16384" width="11" style="136"/>
  </cols>
  <sheetData>
    <row r="2" spans="2:3">
      <c r="B2" s="213" t="s">
        <v>62</v>
      </c>
    </row>
    <row r="3" spans="2:3">
      <c r="B3" s="214" t="s">
        <v>55</v>
      </c>
      <c r="C3" s="227"/>
    </row>
    <row r="5" spans="2:3">
      <c r="B5" s="213" t="s">
        <v>131</v>
      </c>
    </row>
    <row r="6" spans="2:3">
      <c r="B6" s="227">
        <f>'Resumen '!D15</f>
        <v>37196.141239999997</v>
      </c>
    </row>
    <row r="8" spans="2:3">
      <c r="B8" s="213" t="s">
        <v>172</v>
      </c>
    </row>
    <row r="9" spans="2:3">
      <c r="B9" s="136" t="s">
        <v>552</v>
      </c>
    </row>
    <row r="10" spans="2:3">
      <c r="B10" s="136" t="s">
        <v>51</v>
      </c>
    </row>
    <row r="11" spans="2:3">
      <c r="B11" s="136" t="s">
        <v>52</v>
      </c>
    </row>
    <row r="12" spans="2:3">
      <c r="B12" s="136" t="s">
        <v>53</v>
      </c>
    </row>
    <row r="14" spans="2:3">
      <c r="B14" s="213" t="s">
        <v>64</v>
      </c>
    </row>
    <row r="15" spans="2:3">
      <c r="B15" s="136" t="s">
        <v>553</v>
      </c>
    </row>
    <row r="18" spans="1:9">
      <c r="B18" s="136" t="s">
        <v>65</v>
      </c>
    </row>
    <row r="19" spans="1:9">
      <c r="C19" s="136" t="s">
        <v>353</v>
      </c>
    </row>
    <row r="20" spans="1:9" ht="63.75">
      <c r="A20" s="215"/>
      <c r="B20" s="215"/>
      <c r="C20" s="216" t="s">
        <v>352</v>
      </c>
      <c r="D20" s="216" t="s">
        <v>494</v>
      </c>
      <c r="E20" s="216" t="s">
        <v>495</v>
      </c>
      <c r="F20" s="215" t="s">
        <v>496</v>
      </c>
      <c r="G20" s="215" t="s">
        <v>67</v>
      </c>
      <c r="H20" s="215" t="s">
        <v>68</v>
      </c>
      <c r="I20" s="215" t="s">
        <v>69</v>
      </c>
    </row>
    <row r="21" spans="1:9">
      <c r="B21" s="136" t="s">
        <v>70</v>
      </c>
      <c r="C21" s="136">
        <v>8445142.5</v>
      </c>
      <c r="D21" s="136">
        <f>D109</f>
        <v>5096.2059192973338</v>
      </c>
      <c r="E21" s="136">
        <f t="shared" ref="E21:E37" si="0">G109</f>
        <v>0</v>
      </c>
      <c r="F21" s="136">
        <f t="shared" ref="F21:F38" si="1">K136</f>
        <v>5328.1584026785704</v>
      </c>
      <c r="G21" s="136">
        <f>F21*1000/C21</f>
        <v>0.63091397246151504</v>
      </c>
      <c r="H21" s="136">
        <f>G21-G$39</f>
        <v>-0.18185727065175661</v>
      </c>
      <c r="I21" s="136">
        <f>H21*C21/1000</f>
        <v>-1535.8105653151524</v>
      </c>
    </row>
    <row r="22" spans="1:9">
      <c r="B22" s="136" t="s">
        <v>71</v>
      </c>
      <c r="C22" s="136">
        <v>1348308.5</v>
      </c>
      <c r="D22" s="136">
        <f t="shared" ref="D22:D37" si="2">D110</f>
        <v>644.46324483381545</v>
      </c>
      <c r="E22" s="136">
        <f t="shared" si="0"/>
        <v>0</v>
      </c>
      <c r="F22" s="136">
        <f t="shared" si="1"/>
        <v>772.12761966243443</v>
      </c>
      <c r="G22" s="136">
        <f t="shared" ref="G22:G39" si="3">F22*1000/C22</f>
        <v>0.57266391160660524</v>
      </c>
      <c r="H22" s="136">
        <f t="shared" ref="H22:H39" si="4">G22-G$39</f>
        <v>-0.24010733150666641</v>
      </c>
      <c r="I22" s="136">
        <f t="shared" ref="I22:I39" si="5">H22*C22/1000</f>
        <v>-323.73875598275617</v>
      </c>
    </row>
    <row r="23" spans="1:9">
      <c r="B23" s="136" t="s">
        <v>72</v>
      </c>
      <c r="C23" s="136">
        <v>1072762.5</v>
      </c>
      <c r="D23" s="136">
        <f t="shared" si="2"/>
        <v>657.820810616161</v>
      </c>
      <c r="E23" s="136">
        <f t="shared" si="0"/>
        <v>0</v>
      </c>
      <c r="F23" s="136">
        <f t="shared" si="1"/>
        <v>704.45448784964913</v>
      </c>
      <c r="G23" s="136">
        <f t="shared" si="3"/>
        <v>0.65667329707148525</v>
      </c>
      <c r="H23" s="136">
        <f t="shared" si="4"/>
        <v>-0.1560979460417864</v>
      </c>
      <c r="I23" s="136">
        <f t="shared" si="5"/>
        <v>-167.45602284065188</v>
      </c>
    </row>
    <row r="24" spans="1:9">
      <c r="B24" s="136" t="s">
        <v>73</v>
      </c>
      <c r="C24" s="136">
        <v>1115556.5</v>
      </c>
      <c r="D24" s="136">
        <f t="shared" si="2"/>
        <v>490.78910020117661</v>
      </c>
      <c r="E24" s="136">
        <f t="shared" si="0"/>
        <v>0</v>
      </c>
      <c r="F24" s="136">
        <f t="shared" si="1"/>
        <v>602.17350418291278</v>
      </c>
      <c r="G24" s="136">
        <f t="shared" si="3"/>
        <v>0.53979650890198094</v>
      </c>
      <c r="H24" s="136">
        <f t="shared" si="4"/>
        <v>-0.2729747342112907</v>
      </c>
      <c r="I24" s="136">
        <f t="shared" si="5"/>
        <v>-304.51873908517774</v>
      </c>
    </row>
    <row r="25" spans="1:9">
      <c r="B25" s="136" t="s">
        <v>74</v>
      </c>
      <c r="C25" s="136">
        <v>2118511.5</v>
      </c>
      <c r="D25" s="136">
        <f t="shared" si="2"/>
        <v>2437.7751569949974</v>
      </c>
      <c r="E25" s="136">
        <f t="shared" si="0"/>
        <v>0</v>
      </c>
      <c r="F25" s="136">
        <f t="shared" si="1"/>
        <v>2230.8953843126956</v>
      </c>
      <c r="G25" s="136">
        <f t="shared" si="3"/>
        <v>1.0530485127471318</v>
      </c>
      <c r="H25" s="136">
        <f t="shared" si="4"/>
        <v>0.2402772696338602</v>
      </c>
      <c r="I25" s="136">
        <f t="shared" si="5"/>
        <v>509.03015890793364</v>
      </c>
    </row>
    <row r="26" spans="1:9">
      <c r="B26" s="136" t="s">
        <v>75</v>
      </c>
      <c r="C26" s="136">
        <v>592874.5</v>
      </c>
      <c r="D26" s="136">
        <f t="shared" si="2"/>
        <v>160.50769991593569</v>
      </c>
      <c r="E26" s="136">
        <f t="shared" si="0"/>
        <v>0</v>
      </c>
      <c r="F26" s="136">
        <f t="shared" si="1"/>
        <v>239.09742257871568</v>
      </c>
      <c r="G26" s="136">
        <f t="shared" si="3"/>
        <v>0.40328505034154055</v>
      </c>
      <c r="H26" s="136">
        <f t="shared" si="4"/>
        <v>-0.40948619277173109</v>
      </c>
      <c r="I26" s="136">
        <f t="shared" si="5"/>
        <v>-242.77392179644369</v>
      </c>
    </row>
    <row r="27" spans="1:9">
      <c r="B27" s="136" t="s">
        <v>76</v>
      </c>
      <c r="C27" s="136">
        <v>2532976.5</v>
      </c>
      <c r="D27" s="136">
        <f t="shared" si="2"/>
        <v>2653.361119930024</v>
      </c>
      <c r="E27" s="136">
        <f t="shared" si="0"/>
        <v>0</v>
      </c>
      <c r="F27" s="136">
        <f t="shared" si="1"/>
        <v>2500.60601193911</v>
      </c>
      <c r="G27" s="136">
        <f t="shared" si="3"/>
        <v>0.98722037568809251</v>
      </c>
      <c r="H27" s="136">
        <f t="shared" si="4"/>
        <v>0.17444913257482086</v>
      </c>
      <c r="I27" s="136">
        <f t="shared" si="5"/>
        <v>441.87555325740578</v>
      </c>
    </row>
    <row r="28" spans="1:9">
      <c r="B28" s="136" t="s">
        <v>77</v>
      </c>
      <c r="C28" s="136">
        <v>2111443</v>
      </c>
      <c r="D28" s="136">
        <f t="shared" si="2"/>
        <v>1503.1822558487538</v>
      </c>
      <c r="E28" s="136">
        <f t="shared" si="0"/>
        <v>0</v>
      </c>
      <c r="F28" s="136">
        <f t="shared" si="1"/>
        <v>1510.4897029902932</v>
      </c>
      <c r="G28" s="136">
        <f t="shared" si="3"/>
        <v>0.71538265678509583</v>
      </c>
      <c r="H28" s="136">
        <f t="shared" si="4"/>
        <v>-9.7388586328175819E-2</v>
      </c>
      <c r="I28" s="136">
        <f t="shared" si="5"/>
        <v>-205.63044888252253</v>
      </c>
    </row>
    <row r="29" spans="1:9">
      <c r="B29" s="136" t="s">
        <v>78</v>
      </c>
      <c r="C29" s="136">
        <v>7562279</v>
      </c>
      <c r="D29" s="136">
        <f t="shared" si="2"/>
        <v>5328.7837317249832</v>
      </c>
      <c r="E29" s="136">
        <f t="shared" si="0"/>
        <v>0</v>
      </c>
      <c r="F29" s="136">
        <f t="shared" si="1"/>
        <v>5662.9727272097653</v>
      </c>
      <c r="G29" s="136">
        <f t="shared" si="3"/>
        <v>0.74884472355618792</v>
      </c>
      <c r="H29" s="136">
        <f t="shared" si="4"/>
        <v>-6.3926519557083727E-2</v>
      </c>
      <c r="I29" s="136">
        <f t="shared" si="5"/>
        <v>-483.43017638962357</v>
      </c>
    </row>
    <row r="30" spans="1:9">
      <c r="B30" s="136" t="s">
        <v>79</v>
      </c>
      <c r="C30" s="136">
        <v>5121540.5</v>
      </c>
      <c r="D30" s="136">
        <f t="shared" si="2"/>
        <v>2239.7639556741619</v>
      </c>
      <c r="E30" s="136">
        <f t="shared" si="0"/>
        <v>0</v>
      </c>
      <c r="F30" s="136">
        <f t="shared" si="1"/>
        <v>2655.5142530206758</v>
      </c>
      <c r="G30" s="136">
        <f t="shared" si="3"/>
        <v>0.51849912209435345</v>
      </c>
      <c r="H30" s="136">
        <f t="shared" si="4"/>
        <v>-0.2942721210189182</v>
      </c>
      <c r="I30" s="136">
        <f t="shared" si="5"/>
        <v>-1507.1265858192908</v>
      </c>
    </row>
    <row r="31" spans="1:9">
      <c r="B31" s="136" t="s">
        <v>80</v>
      </c>
      <c r="C31" s="136">
        <v>1106067</v>
      </c>
      <c r="D31" s="136">
        <f t="shared" si="2"/>
        <v>1530.1944170220459</v>
      </c>
      <c r="E31" s="136">
        <f t="shared" si="0"/>
        <v>0</v>
      </c>
      <c r="F31" s="136">
        <f t="shared" si="1"/>
        <v>1336.363238365615</v>
      </c>
      <c r="G31" s="136">
        <f t="shared" si="3"/>
        <v>1.2082118337909142</v>
      </c>
      <c r="H31" s="136">
        <f t="shared" si="4"/>
        <v>0.39544059067764259</v>
      </c>
      <c r="I31" s="136">
        <f t="shared" si="5"/>
        <v>437.3837878090481</v>
      </c>
    </row>
    <row r="32" spans="1:9">
      <c r="B32" s="136" t="s">
        <v>81</v>
      </c>
      <c r="C32" s="136">
        <v>2773719</v>
      </c>
      <c r="D32" s="136">
        <f t="shared" si="2"/>
        <v>3725.1381428330351</v>
      </c>
      <c r="E32" s="136">
        <f t="shared" si="0"/>
        <v>0</v>
      </c>
      <c r="F32" s="136">
        <f t="shared" si="1"/>
        <v>3333.6400943132285</v>
      </c>
      <c r="G32" s="136">
        <f t="shared" si="3"/>
        <v>1.2018665532857613</v>
      </c>
      <c r="H32" s="136">
        <f t="shared" si="4"/>
        <v>0.38909531017248966</v>
      </c>
      <c r="I32" s="136">
        <f t="shared" si="5"/>
        <v>1079.2410546363278</v>
      </c>
    </row>
    <row r="33" spans="1:10">
      <c r="B33" s="136" t="s">
        <v>82</v>
      </c>
      <c r="C33" s="136">
        <v>6497055.5</v>
      </c>
      <c r="D33" s="136">
        <f t="shared" si="2"/>
        <v>5641.0379801569161</v>
      </c>
      <c r="E33" s="136">
        <f t="shared" si="0"/>
        <v>0</v>
      </c>
      <c r="F33" s="136">
        <f t="shared" si="1"/>
        <v>5754.6686551191087</v>
      </c>
      <c r="G33" s="136">
        <f t="shared" si="3"/>
        <v>0.8857348771484419</v>
      </c>
      <c r="H33" s="136">
        <f t="shared" si="4"/>
        <v>7.2963634035170255E-2</v>
      </c>
      <c r="I33" s="136">
        <f t="shared" si="5"/>
        <v>474.04877980819015</v>
      </c>
    </row>
    <row r="34" spans="1:10">
      <c r="B34" s="136" t="s">
        <v>83</v>
      </c>
      <c r="C34" s="136">
        <v>1473249</v>
      </c>
      <c r="D34" s="136">
        <f t="shared" si="2"/>
        <v>2732.641972496418</v>
      </c>
      <c r="E34" s="136">
        <f t="shared" si="0"/>
        <v>0</v>
      </c>
      <c r="F34" s="136">
        <f t="shared" si="1"/>
        <v>2323.401454111643</v>
      </c>
      <c r="G34" s="136">
        <f t="shared" si="3"/>
        <v>1.5770595833505694</v>
      </c>
      <c r="H34" s="136">
        <f t="shared" si="4"/>
        <v>0.76428834023729775</v>
      </c>
      <c r="I34" s="136">
        <f t="shared" si="5"/>
        <v>1125.9870329662588</v>
      </c>
    </row>
    <row r="35" spans="1:10">
      <c r="B35" s="136" t="s">
        <v>84</v>
      </c>
      <c r="C35" s="136">
        <v>644521.5</v>
      </c>
      <c r="D35" s="136">
        <f t="shared" si="2"/>
        <v>115.10448156074435</v>
      </c>
      <c r="E35" s="136">
        <f t="shared" si="0"/>
        <v>408.74405920748592</v>
      </c>
      <c r="F35" s="136">
        <f t="shared" si="1"/>
        <v>541.22985340492403</v>
      </c>
      <c r="G35" s="136">
        <f t="shared" si="3"/>
        <v>0.83973902097125397</v>
      </c>
      <c r="H35" s="136">
        <f t="shared" si="4"/>
        <v>2.6967777857982322E-2</v>
      </c>
      <c r="I35" s="136">
        <f t="shared" si="5"/>
        <v>17.381312636693554</v>
      </c>
    </row>
    <row r="36" spans="1:10">
      <c r="B36" s="136" t="s">
        <v>85</v>
      </c>
      <c r="C36" s="136">
        <v>2192387.5</v>
      </c>
      <c r="D36" s="136">
        <f t="shared" si="2"/>
        <v>1025.7230286478207</v>
      </c>
      <c r="E36" s="136">
        <f t="shared" si="0"/>
        <v>756.18648511317645</v>
      </c>
      <c r="F36" s="136">
        <f t="shared" si="1"/>
        <v>1855.8221180377072</v>
      </c>
      <c r="G36" s="136">
        <f t="shared" si="3"/>
        <v>0.84648453708010429</v>
      </c>
      <c r="H36" s="136">
        <f t="shared" si="4"/>
        <v>3.3713293966832647E-2</v>
      </c>
      <c r="I36" s="136">
        <f t="shared" si="5"/>
        <v>73.912604276709317</v>
      </c>
    </row>
    <row r="37" spans="1:10">
      <c r="B37" s="136" t="s">
        <v>86</v>
      </c>
      <c r="C37" s="136">
        <v>322818</v>
      </c>
      <c r="D37" s="136">
        <f t="shared" si="2"/>
        <v>694.89868376135075</v>
      </c>
      <c r="E37" s="136">
        <f t="shared" si="0"/>
        <v>0</v>
      </c>
      <c r="F37" s="136">
        <f t="shared" si="1"/>
        <v>590.57248728305024</v>
      </c>
      <c r="G37" s="136">
        <f t="shared" si="3"/>
        <v>1.8294286170010663</v>
      </c>
      <c r="H37" s="136">
        <f t="shared" si="4"/>
        <v>1.0166573738877946</v>
      </c>
      <c r="I37" s="136">
        <f t="shared" si="5"/>
        <v>328.19530012371007</v>
      </c>
    </row>
    <row r="38" spans="1:10">
      <c r="B38" s="136" t="s">
        <v>87</v>
      </c>
      <c r="C38" s="136">
        <v>166339.5</v>
      </c>
      <c r="D38" s="136">
        <f>D126</f>
        <v>518.49076510693726</v>
      </c>
      <c r="E38" s="136">
        <f>G126</f>
        <v>0</v>
      </c>
      <c r="F38" s="136">
        <f t="shared" si="1"/>
        <v>418.62559388317391</v>
      </c>
      <c r="G38" s="136">
        <f t="shared" si="3"/>
        <v>2.5166938332937989</v>
      </c>
      <c r="H38" s="136">
        <f t="shared" si="4"/>
        <v>1.7039225901805273</v>
      </c>
      <c r="I38" s="136">
        <f t="shared" si="5"/>
        <v>283.4296316893338</v>
      </c>
    </row>
    <row r="39" spans="1:10">
      <c r="A39" s="213"/>
      <c r="B39" s="213" t="s">
        <v>184</v>
      </c>
      <c r="C39" s="136">
        <v>47197552</v>
      </c>
      <c r="D39" s="213">
        <f>SUM(D21:D38)</f>
        <v>37195.882466622606</v>
      </c>
      <c r="E39" s="213">
        <f>SUM(E21:E38)</f>
        <v>1164.9305443206624</v>
      </c>
      <c r="F39" s="213">
        <f>SUM(F21:F38)</f>
        <v>38360.813010943275</v>
      </c>
      <c r="G39" s="136">
        <f t="shared" si="3"/>
        <v>0.81277124311327165</v>
      </c>
      <c r="H39" s="213">
        <f t="shared" si="4"/>
        <v>0</v>
      </c>
      <c r="I39" s="136">
        <f t="shared" si="5"/>
        <v>0</v>
      </c>
    </row>
    <row r="44" spans="1:10">
      <c r="B44" s="217" t="s">
        <v>555</v>
      </c>
    </row>
    <row r="47" spans="1:10" s="218" customFormat="1" ht="25.5">
      <c r="C47" s="218" t="s">
        <v>98</v>
      </c>
      <c r="D47" s="218" t="s">
        <v>99</v>
      </c>
      <c r="E47" s="218" t="s">
        <v>100</v>
      </c>
      <c r="F47" s="218" t="s">
        <v>101</v>
      </c>
      <c r="G47" s="218" t="s">
        <v>148</v>
      </c>
      <c r="H47" s="226" t="s">
        <v>128</v>
      </c>
      <c r="I47" s="218" t="s">
        <v>185</v>
      </c>
    </row>
    <row r="48" spans="1:10">
      <c r="B48" s="136" t="s">
        <v>70</v>
      </c>
      <c r="C48" s="54">
        <v>0</v>
      </c>
      <c r="D48" s="54">
        <v>20.843309999999999</v>
      </c>
      <c r="E48" s="54">
        <v>0</v>
      </c>
      <c r="F48" s="54">
        <v>2315.8374800000001</v>
      </c>
      <c r="G48" s="54">
        <v>200</v>
      </c>
      <c r="H48" s="54">
        <f>SUM(C48:G48)</f>
        <v>2536.6807900000003</v>
      </c>
      <c r="I48" s="48">
        <f>H48/H$66</f>
        <v>0.12472646998222828</v>
      </c>
      <c r="J48" s="54"/>
    </row>
    <row r="49" spans="2:10">
      <c r="B49" s="136" t="s">
        <v>71</v>
      </c>
      <c r="C49" s="54">
        <v>0</v>
      </c>
      <c r="D49" s="54">
        <v>0</v>
      </c>
      <c r="E49" s="54">
        <v>0</v>
      </c>
      <c r="F49" s="54">
        <v>285.39112999999998</v>
      </c>
      <c r="G49" s="54">
        <v>0</v>
      </c>
      <c r="H49" s="54">
        <f t="shared" ref="H49:H65" si="6">SUM(C49:G49)</f>
        <v>285.39112999999998</v>
      </c>
      <c r="I49" s="48">
        <f t="shared" ref="I49:I65" si="7">H49/H$66</f>
        <v>1.4032442847938783E-2</v>
      </c>
      <c r="J49" s="54"/>
    </row>
    <row r="50" spans="2:10">
      <c r="B50" s="136" t="s">
        <v>72</v>
      </c>
      <c r="C50" s="54">
        <v>0</v>
      </c>
      <c r="D50" s="54">
        <v>0</v>
      </c>
      <c r="E50" s="54">
        <v>0</v>
      </c>
      <c r="F50" s="54">
        <v>329.62547999999998</v>
      </c>
      <c r="G50" s="54">
        <v>0</v>
      </c>
      <c r="H50" s="54">
        <f t="shared" si="6"/>
        <v>329.62547999999998</v>
      </c>
      <c r="I50" s="48">
        <f t="shared" si="7"/>
        <v>1.6207408791311727E-2</v>
      </c>
      <c r="J50" s="54"/>
    </row>
    <row r="51" spans="2:10">
      <c r="B51" s="136" t="s">
        <v>73</v>
      </c>
      <c r="C51" s="54">
        <v>0</v>
      </c>
      <c r="D51" s="54">
        <v>0</v>
      </c>
      <c r="E51" s="54">
        <v>0</v>
      </c>
      <c r="F51" s="54">
        <v>126.13236000000001</v>
      </c>
      <c r="G51" s="54">
        <v>80</v>
      </c>
      <c r="H51" s="54">
        <f t="shared" si="6"/>
        <v>206.13236000000001</v>
      </c>
      <c r="I51" s="48">
        <f t="shared" si="7"/>
        <v>1.013535550600589E-2</v>
      </c>
      <c r="J51" s="54"/>
    </row>
    <row r="52" spans="2:10">
      <c r="B52" s="136" t="s">
        <v>74</v>
      </c>
      <c r="C52" s="54">
        <v>0</v>
      </c>
      <c r="D52" s="54">
        <v>0</v>
      </c>
      <c r="E52" s="54">
        <v>0</v>
      </c>
      <c r="F52" s="54">
        <v>6</v>
      </c>
      <c r="G52" s="54">
        <v>1450</v>
      </c>
      <c r="H52" s="54">
        <f t="shared" si="6"/>
        <v>1456</v>
      </c>
      <c r="I52" s="48">
        <f t="shared" si="7"/>
        <v>7.1590300604643428E-2</v>
      </c>
      <c r="J52" s="54"/>
    </row>
    <row r="53" spans="2:10">
      <c r="B53" s="136" t="s">
        <v>75</v>
      </c>
      <c r="C53" s="54">
        <v>0</v>
      </c>
      <c r="D53" s="54">
        <v>0</v>
      </c>
      <c r="E53" s="54">
        <v>0</v>
      </c>
      <c r="F53" s="54">
        <v>38.620660000000001</v>
      </c>
      <c r="G53" s="54">
        <v>0</v>
      </c>
      <c r="H53" s="54">
        <f t="shared" si="6"/>
        <v>38.620660000000001</v>
      </c>
      <c r="I53" s="48">
        <f t="shared" si="7"/>
        <v>1.8989455075204176E-3</v>
      </c>
      <c r="J53" s="54"/>
    </row>
    <row r="54" spans="2:10">
      <c r="B54" s="136" t="s">
        <v>76</v>
      </c>
      <c r="C54" s="54">
        <v>0</v>
      </c>
      <c r="D54" s="54">
        <v>7.5343</v>
      </c>
      <c r="E54" s="54">
        <v>200</v>
      </c>
      <c r="F54" s="54">
        <v>1248.55233</v>
      </c>
      <c r="G54" s="54">
        <v>100</v>
      </c>
      <c r="H54" s="54">
        <f t="shared" si="6"/>
        <v>1556.08663</v>
      </c>
      <c r="I54" s="48">
        <f t="shared" si="7"/>
        <v>7.6511476379509988E-2</v>
      </c>
      <c r="J54" s="54"/>
    </row>
    <row r="55" spans="2:10">
      <c r="B55" s="136" t="s">
        <v>77</v>
      </c>
      <c r="C55" s="54">
        <v>0</v>
      </c>
      <c r="D55" s="54">
        <v>0</v>
      </c>
      <c r="E55" s="54">
        <v>0</v>
      </c>
      <c r="F55" s="54">
        <v>796.14372000000003</v>
      </c>
      <c r="G55" s="54">
        <v>0</v>
      </c>
      <c r="H55" s="54">
        <f t="shared" si="6"/>
        <v>796.14372000000003</v>
      </c>
      <c r="I55" s="48">
        <f t="shared" si="7"/>
        <v>3.9145719944573533E-2</v>
      </c>
      <c r="J55" s="54"/>
    </row>
    <row r="56" spans="2:10">
      <c r="B56" s="136" t="s">
        <v>78</v>
      </c>
      <c r="C56" s="54">
        <v>0</v>
      </c>
      <c r="D56" s="54">
        <v>0</v>
      </c>
      <c r="E56" s="54">
        <v>0</v>
      </c>
      <c r="F56" s="54">
        <v>1322.5823</v>
      </c>
      <c r="G56" s="54">
        <v>1490</v>
      </c>
      <c r="H56" s="54">
        <f t="shared" si="6"/>
        <v>2812.5823</v>
      </c>
      <c r="I56" s="48">
        <f t="shared" si="7"/>
        <v>0.13829231616229354</v>
      </c>
      <c r="J56" s="54"/>
    </row>
    <row r="57" spans="2:10">
      <c r="B57" s="136" t="s">
        <v>79</v>
      </c>
      <c r="C57" s="54">
        <v>0</v>
      </c>
      <c r="D57" s="54">
        <v>0</v>
      </c>
      <c r="E57" s="54">
        <v>0</v>
      </c>
      <c r="F57" s="54">
        <v>936.84288000000004</v>
      </c>
      <c r="G57" s="54">
        <v>0</v>
      </c>
      <c r="H57" s="54">
        <f t="shared" si="6"/>
        <v>936.84288000000004</v>
      </c>
      <c r="I57" s="48">
        <f t="shared" si="7"/>
        <v>4.6063779806675746E-2</v>
      </c>
      <c r="J57" s="54"/>
    </row>
    <row r="58" spans="2:10">
      <c r="B58" s="136" t="s">
        <v>80</v>
      </c>
      <c r="C58" s="54">
        <v>0</v>
      </c>
      <c r="D58" s="54">
        <v>0</v>
      </c>
      <c r="E58" s="54">
        <v>0</v>
      </c>
      <c r="F58" s="54">
        <v>942.1807</v>
      </c>
      <c r="G58" s="54">
        <v>0</v>
      </c>
      <c r="H58" s="54">
        <f t="shared" si="6"/>
        <v>942.1807</v>
      </c>
      <c r="I58" s="48">
        <f t="shared" si="7"/>
        <v>4.6326235945668516E-2</v>
      </c>
      <c r="J58" s="54"/>
    </row>
    <row r="59" spans="2:10">
      <c r="B59" s="136" t="s">
        <v>81</v>
      </c>
      <c r="C59" s="54">
        <v>0</v>
      </c>
      <c r="D59" s="54">
        <v>0</v>
      </c>
      <c r="E59" s="54">
        <v>0</v>
      </c>
      <c r="F59" s="54">
        <v>283.44009999999997</v>
      </c>
      <c r="G59" s="54">
        <v>1999.9868700000002</v>
      </c>
      <c r="H59" s="54">
        <f t="shared" si="6"/>
        <v>2283.42697</v>
      </c>
      <c r="I59" s="48">
        <f t="shared" si="7"/>
        <v>0.11227419175209484</v>
      </c>
      <c r="J59" s="54"/>
    </row>
    <row r="60" spans="2:10">
      <c r="B60" s="136" t="s">
        <v>82</v>
      </c>
      <c r="C60" s="54">
        <v>0</v>
      </c>
      <c r="D60" s="361">
        <v>10</v>
      </c>
      <c r="E60" s="54">
        <v>0</v>
      </c>
      <c r="F60" s="54">
        <v>3157.8392599999997</v>
      </c>
      <c r="G60" s="54">
        <v>0</v>
      </c>
      <c r="H60" s="54">
        <f t="shared" si="6"/>
        <v>3167.8392599999997</v>
      </c>
      <c r="I60" s="48">
        <f t="shared" si="7"/>
        <v>0.15576000335892248</v>
      </c>
      <c r="J60" s="54"/>
    </row>
    <row r="61" spans="2:10">
      <c r="B61" s="136" t="s">
        <v>83</v>
      </c>
      <c r="C61" s="54">
        <v>0</v>
      </c>
      <c r="D61" s="54">
        <v>0</v>
      </c>
      <c r="E61" s="54">
        <v>30</v>
      </c>
      <c r="F61" s="54">
        <v>1715.93957</v>
      </c>
      <c r="G61" s="54">
        <v>0</v>
      </c>
      <c r="H61" s="54">
        <f t="shared" si="6"/>
        <v>1745.93957</v>
      </c>
      <c r="I61" s="48">
        <f t="shared" si="7"/>
        <v>8.5846386438078209E-2</v>
      </c>
      <c r="J61" s="54"/>
    </row>
    <row r="62" spans="2:10">
      <c r="B62" s="136" t="s">
        <v>84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f t="shared" si="6"/>
        <v>0</v>
      </c>
      <c r="I62" s="48">
        <f t="shared" si="7"/>
        <v>0</v>
      </c>
      <c r="J62" s="54"/>
    </row>
    <row r="63" spans="2:10">
      <c r="B63" s="136" t="s">
        <v>85</v>
      </c>
      <c r="C63" s="54">
        <v>0</v>
      </c>
      <c r="D63" s="54">
        <v>0</v>
      </c>
      <c r="E63" s="54">
        <v>0</v>
      </c>
      <c r="F63" s="54">
        <v>448.36422999999996</v>
      </c>
      <c r="G63" s="54">
        <v>0</v>
      </c>
      <c r="H63" s="54">
        <f t="shared" si="6"/>
        <v>448.36422999999996</v>
      </c>
      <c r="I63" s="48">
        <f t="shared" si="7"/>
        <v>2.204569368548728E-2</v>
      </c>
      <c r="J63" s="54"/>
    </row>
    <row r="64" spans="2:10">
      <c r="B64" s="136" t="s">
        <v>86</v>
      </c>
      <c r="C64" s="54">
        <v>0</v>
      </c>
      <c r="D64" s="54">
        <v>35.887990000000002</v>
      </c>
      <c r="E64" s="54">
        <v>0</v>
      </c>
      <c r="F64" s="54">
        <v>314.63984000000005</v>
      </c>
      <c r="G64" s="54">
        <v>100</v>
      </c>
      <c r="H64" s="54">
        <f t="shared" si="6"/>
        <v>450.52783000000005</v>
      </c>
      <c r="I64" s="48">
        <f t="shared" si="7"/>
        <v>2.2152076085479186E-2</v>
      </c>
      <c r="J64" s="54"/>
    </row>
    <row r="65" spans="2:10">
      <c r="B65" s="136" t="s">
        <v>87</v>
      </c>
      <c r="C65" s="54">
        <v>0</v>
      </c>
      <c r="D65" s="54">
        <v>0</v>
      </c>
      <c r="E65" s="54">
        <v>0</v>
      </c>
      <c r="F65" s="54">
        <v>345.56612999999999</v>
      </c>
      <c r="G65" s="54">
        <v>0</v>
      </c>
      <c r="H65" s="54">
        <f t="shared" si="6"/>
        <v>345.56612999999999</v>
      </c>
      <c r="I65" s="48">
        <f t="shared" si="7"/>
        <v>1.6991197201568192E-2</v>
      </c>
      <c r="J65" s="54"/>
    </row>
    <row r="66" spans="2:10" ht="25.5">
      <c r="B66" s="219" t="s">
        <v>414</v>
      </c>
      <c r="C66" s="362">
        <f t="shared" ref="C66:I66" si="8">SUM(C48:C65)</f>
        <v>0</v>
      </c>
      <c r="D66" s="362">
        <f t="shared" si="8"/>
        <v>74.265600000000006</v>
      </c>
      <c r="E66" s="362">
        <f t="shared" si="8"/>
        <v>230</v>
      </c>
      <c r="F66" s="362">
        <f t="shared" si="8"/>
        <v>14613.698169999998</v>
      </c>
      <c r="G66" s="362">
        <f t="shared" si="8"/>
        <v>5419.9868700000006</v>
      </c>
      <c r="H66" s="362">
        <f t="shared" si="8"/>
        <v>20337.950639999999</v>
      </c>
      <c r="I66" s="48">
        <f t="shared" si="8"/>
        <v>1</v>
      </c>
      <c r="J66" s="48">
        <f>H66/H72</f>
        <v>0.54677962428368443</v>
      </c>
    </row>
    <row r="67" spans="2:10">
      <c r="B67" s="136" t="s">
        <v>119</v>
      </c>
      <c r="C67" s="54">
        <v>4665.7619199999999</v>
      </c>
      <c r="D67" s="54">
        <v>0</v>
      </c>
      <c r="E67" s="54">
        <v>0</v>
      </c>
      <c r="F67" s="54">
        <v>0</v>
      </c>
      <c r="G67" s="54">
        <v>0</v>
      </c>
      <c r="H67" s="54">
        <f>SUM(C67:G67)</f>
        <v>4665.7619199999999</v>
      </c>
      <c r="I67" s="54"/>
      <c r="J67" s="48"/>
    </row>
    <row r="68" spans="2:10">
      <c r="B68" s="136" t="s">
        <v>120</v>
      </c>
      <c r="C68" s="54">
        <v>0</v>
      </c>
      <c r="D68" s="149">
        <v>1843.7211266226088</v>
      </c>
      <c r="E68" s="54">
        <v>0</v>
      </c>
      <c r="F68" s="54">
        <v>0</v>
      </c>
      <c r="G68" s="54">
        <v>0</v>
      </c>
      <c r="H68" s="54">
        <f>SUM(C68:G68)</f>
        <v>1843.7211266226088</v>
      </c>
      <c r="I68" s="54"/>
      <c r="J68" s="48"/>
    </row>
    <row r="69" spans="2:10">
      <c r="B69" s="136" t="s">
        <v>121</v>
      </c>
      <c r="C69" s="54">
        <v>0</v>
      </c>
      <c r="D69" s="54">
        <v>0</v>
      </c>
      <c r="E69" s="54">
        <v>0</v>
      </c>
      <c r="F69" s="54">
        <v>0</v>
      </c>
      <c r="G69" s="54">
        <v>100</v>
      </c>
      <c r="H69" s="54">
        <f>SUM(C69:G69)</f>
        <v>100</v>
      </c>
      <c r="I69" s="54"/>
      <c r="J69" s="48"/>
    </row>
    <row r="70" spans="2:10">
      <c r="B70" s="136" t="s">
        <v>122</v>
      </c>
      <c r="C70" s="54">
        <v>0</v>
      </c>
      <c r="D70" s="54">
        <v>580.91878000000008</v>
      </c>
      <c r="E70" s="54">
        <v>9667.5300000000007</v>
      </c>
      <c r="F70" s="54">
        <v>0</v>
      </c>
      <c r="G70" s="54">
        <v>0</v>
      </c>
      <c r="H70" s="54">
        <f>SUM(C70:G70)</f>
        <v>10248.448780000001</v>
      </c>
      <c r="I70" s="54"/>
      <c r="J70" s="48"/>
    </row>
    <row r="71" spans="2:10" ht="25.5">
      <c r="B71" s="219" t="s">
        <v>415</v>
      </c>
      <c r="C71" s="54">
        <f t="shared" ref="C71:H71" si="9">SUM(C67:C70)</f>
        <v>4665.7619199999999</v>
      </c>
      <c r="D71" s="54">
        <f t="shared" si="9"/>
        <v>2424.639906622609</v>
      </c>
      <c r="E71" s="54">
        <f t="shared" si="9"/>
        <v>9667.5300000000007</v>
      </c>
      <c r="F71" s="54">
        <f t="shared" si="9"/>
        <v>0</v>
      </c>
      <c r="G71" s="54">
        <f t="shared" si="9"/>
        <v>100</v>
      </c>
      <c r="H71" s="54">
        <f t="shared" si="9"/>
        <v>16857.931826622611</v>
      </c>
      <c r="I71" s="54"/>
      <c r="J71" s="48"/>
    </row>
    <row r="72" spans="2:10" ht="26.25" customHeight="1">
      <c r="B72" s="219" t="s">
        <v>472</v>
      </c>
      <c r="C72" s="54">
        <f t="shared" ref="C72:H72" si="10">C71+C66</f>
        <v>4665.7619199999999</v>
      </c>
      <c r="D72" s="54">
        <f t="shared" si="10"/>
        <v>2498.9055066226092</v>
      </c>
      <c r="E72" s="54">
        <f t="shared" si="10"/>
        <v>9897.5300000000007</v>
      </c>
      <c r="F72" s="54">
        <f t="shared" si="10"/>
        <v>14613.698169999998</v>
      </c>
      <c r="G72" s="54">
        <f t="shared" si="10"/>
        <v>5519.9868700000006</v>
      </c>
      <c r="H72" s="54">
        <f t="shared" si="10"/>
        <v>37195.882466622614</v>
      </c>
      <c r="I72" s="54"/>
      <c r="J72" s="48">
        <f>H66/H72</f>
        <v>0.54677962428368443</v>
      </c>
    </row>
    <row r="74" spans="2:10" ht="15.75" customHeight="1">
      <c r="B74" s="220" t="s">
        <v>336</v>
      </c>
    </row>
    <row r="77" spans="2:10">
      <c r="B77" s="217" t="s">
        <v>142</v>
      </c>
    </row>
    <row r="80" spans="2:10" s="221" customFormat="1" ht="38.25">
      <c r="C80" s="221" t="s">
        <v>27</v>
      </c>
      <c r="D80" s="221" t="s">
        <v>286</v>
      </c>
      <c r="E80" s="221" t="s">
        <v>41</v>
      </c>
      <c r="F80" s="222" t="s">
        <v>28</v>
      </c>
    </row>
    <row r="81" spans="2:6">
      <c r="B81" s="136" t="s">
        <v>70</v>
      </c>
      <c r="C81" s="48">
        <f t="shared" ref="C81:C98" si="11">I48</f>
        <v>0.12472646998222828</v>
      </c>
      <c r="D81" s="48">
        <f t="shared" ref="D81:D98" si="12">C21/C$39</f>
        <v>0.17893179078440338</v>
      </c>
      <c r="E81" s="48">
        <f>(C81+D81)/2</f>
        <v>0.15182913038331583</v>
      </c>
      <c r="F81" s="54">
        <f>E81*F$101</f>
        <v>2559.5251292973339</v>
      </c>
    </row>
    <row r="82" spans="2:6">
      <c r="B82" s="136" t="s">
        <v>71</v>
      </c>
      <c r="C82" s="48">
        <f t="shared" si="11"/>
        <v>1.4032442847938783E-2</v>
      </c>
      <c r="D82" s="48">
        <f t="shared" si="12"/>
        <v>2.856733967897318E-2</v>
      </c>
      <c r="E82" s="48">
        <f t="shared" ref="E82:E98" si="13">(C82+D82)/2</f>
        <v>2.1299891263455981E-2</v>
      </c>
      <c r="F82" s="54">
        <f t="shared" ref="F82:F98" si="14">E82*F$101</f>
        <v>359.07211483381548</v>
      </c>
    </row>
    <row r="83" spans="2:6">
      <c r="B83" s="136" t="s">
        <v>72</v>
      </c>
      <c r="C83" s="48">
        <f t="shared" si="11"/>
        <v>1.6207408791311727E-2</v>
      </c>
      <c r="D83" s="48">
        <f t="shared" si="12"/>
        <v>2.2729197904162488E-2</v>
      </c>
      <c r="E83" s="48">
        <f t="shared" si="13"/>
        <v>1.9468303347737109E-2</v>
      </c>
      <c r="F83" s="54">
        <f t="shared" si="14"/>
        <v>328.19533061616096</v>
      </c>
    </row>
    <row r="84" spans="2:6">
      <c r="B84" s="136" t="s">
        <v>73</v>
      </c>
      <c r="C84" s="48">
        <f t="shared" si="11"/>
        <v>1.013535550600589E-2</v>
      </c>
      <c r="D84" s="48">
        <f t="shared" si="12"/>
        <v>2.363589747197058E-2</v>
      </c>
      <c r="E84" s="48">
        <f t="shared" si="13"/>
        <v>1.6885626488988236E-2</v>
      </c>
      <c r="F84" s="54">
        <f t="shared" si="14"/>
        <v>284.6567402011766</v>
      </c>
    </row>
    <row r="85" spans="2:6">
      <c r="B85" s="136" t="s">
        <v>74</v>
      </c>
      <c r="C85" s="48">
        <f t="shared" si="11"/>
        <v>7.1590300604643428E-2</v>
      </c>
      <c r="D85" s="48">
        <f t="shared" si="12"/>
        <v>4.4886046208498273E-2</v>
      </c>
      <c r="E85" s="48">
        <f t="shared" si="13"/>
        <v>5.8238173406570851E-2</v>
      </c>
      <c r="F85" s="54">
        <f t="shared" si="14"/>
        <v>981.77515699499736</v>
      </c>
    </row>
    <row r="86" spans="2:6">
      <c r="B86" s="136" t="s">
        <v>75</v>
      </c>
      <c r="C86" s="48">
        <f t="shared" si="11"/>
        <v>1.8989455075204176E-3</v>
      </c>
      <c r="D86" s="48">
        <f t="shared" si="12"/>
        <v>1.2561551921167436E-2</v>
      </c>
      <c r="E86" s="48">
        <f t="shared" si="13"/>
        <v>7.2302487143439268E-3</v>
      </c>
      <c r="F86" s="54">
        <f t="shared" si="14"/>
        <v>121.8870399159357</v>
      </c>
    </row>
    <row r="87" spans="2:6">
      <c r="B87" s="136" t="s">
        <v>76</v>
      </c>
      <c r="C87" s="48">
        <f t="shared" si="11"/>
        <v>7.6511476379509988E-2</v>
      </c>
      <c r="D87" s="48">
        <f t="shared" si="12"/>
        <v>5.3667539791046791E-2</v>
      </c>
      <c r="E87" s="48">
        <f t="shared" si="13"/>
        <v>6.5089508085278386E-2</v>
      </c>
      <c r="F87" s="54">
        <f t="shared" si="14"/>
        <v>1097.2744899300242</v>
      </c>
    </row>
    <row r="88" spans="2:6">
      <c r="B88" s="136" t="s">
        <v>77</v>
      </c>
      <c r="C88" s="48">
        <f t="shared" si="11"/>
        <v>3.9145719944573533E-2</v>
      </c>
      <c r="D88" s="48">
        <f t="shared" si="12"/>
        <v>4.4736282085138655E-2</v>
      </c>
      <c r="E88" s="48">
        <f t="shared" si="13"/>
        <v>4.1941001014856094E-2</v>
      </c>
      <c r="F88" s="54">
        <f t="shared" si="14"/>
        <v>707.03853584875378</v>
      </c>
    </row>
    <row r="89" spans="2:6">
      <c r="B89" s="136" t="s">
        <v>78</v>
      </c>
      <c r="C89" s="48">
        <f t="shared" si="11"/>
        <v>0.13829231616229354</v>
      </c>
      <c r="D89" s="48">
        <f t="shared" si="12"/>
        <v>0.16022608545460154</v>
      </c>
      <c r="E89" s="48">
        <f t="shared" si="13"/>
        <v>0.14925920080844754</v>
      </c>
      <c r="F89" s="54">
        <f t="shared" si="14"/>
        <v>2516.2014317249832</v>
      </c>
    </row>
    <row r="90" spans="2:6">
      <c r="B90" s="136" t="s">
        <v>79</v>
      </c>
      <c r="C90" s="48">
        <f t="shared" si="11"/>
        <v>4.6063779806675746E-2</v>
      </c>
      <c r="D90" s="48">
        <f t="shared" si="12"/>
        <v>0.10851284193722589</v>
      </c>
      <c r="E90" s="48">
        <f t="shared" si="13"/>
        <v>7.7288310871950816E-2</v>
      </c>
      <c r="F90" s="54">
        <f t="shared" si="14"/>
        <v>1302.921075674162</v>
      </c>
    </row>
    <row r="91" spans="2:6">
      <c r="B91" s="136" t="s">
        <v>80</v>
      </c>
      <c r="C91" s="48">
        <f t="shared" si="11"/>
        <v>4.6326235945668516E-2</v>
      </c>
      <c r="D91" s="48">
        <f t="shared" si="12"/>
        <v>2.3434838315343133E-2</v>
      </c>
      <c r="E91" s="48">
        <f t="shared" si="13"/>
        <v>3.4880537130505825E-2</v>
      </c>
      <c r="F91" s="54">
        <f t="shared" si="14"/>
        <v>588.01371702204585</v>
      </c>
    </row>
    <row r="92" spans="2:6">
      <c r="B92" s="136" t="s">
        <v>81</v>
      </c>
      <c r="C92" s="48">
        <f t="shared" si="11"/>
        <v>0.11227419175209484</v>
      </c>
      <c r="D92" s="48">
        <f t="shared" si="12"/>
        <v>5.876828103288069E-2</v>
      </c>
      <c r="E92" s="48">
        <f t="shared" si="13"/>
        <v>8.5521236392487765E-2</v>
      </c>
      <c r="F92" s="54">
        <f t="shared" si="14"/>
        <v>1441.7111728330353</v>
      </c>
    </row>
    <row r="93" spans="2:6">
      <c r="B93" s="136" t="s">
        <v>82</v>
      </c>
      <c r="C93" s="48">
        <f t="shared" si="11"/>
        <v>0.15576000335892248</v>
      </c>
      <c r="D93" s="48">
        <f t="shared" si="12"/>
        <v>0.13765662041116031</v>
      </c>
      <c r="E93" s="48">
        <f t="shared" si="13"/>
        <v>0.14670831188504141</v>
      </c>
      <c r="F93" s="54">
        <f t="shared" si="14"/>
        <v>2473.1987201569159</v>
      </c>
    </row>
    <row r="94" spans="2:6">
      <c r="B94" s="136" t="s">
        <v>83</v>
      </c>
      <c r="C94" s="48">
        <f t="shared" si="11"/>
        <v>8.5846386438078209E-2</v>
      </c>
      <c r="D94" s="48">
        <f t="shared" si="12"/>
        <v>3.1214521465011576E-2</v>
      </c>
      <c r="E94" s="48">
        <f t="shared" si="13"/>
        <v>5.8530453951544895E-2</v>
      </c>
      <c r="F94" s="54">
        <f t="shared" si="14"/>
        <v>986.70240249641779</v>
      </c>
    </row>
    <row r="95" spans="2:6">
      <c r="B95" s="136" t="s">
        <v>84</v>
      </c>
      <c r="C95" s="48">
        <f t="shared" si="11"/>
        <v>0</v>
      </c>
      <c r="D95" s="48">
        <f t="shared" si="12"/>
        <v>1.3655824776674859E-2</v>
      </c>
      <c r="E95" s="48">
        <f t="shared" si="13"/>
        <v>6.8279123883374293E-3</v>
      </c>
      <c r="F95" s="54">
        <f t="shared" si="14"/>
        <v>115.10448156074435</v>
      </c>
    </row>
    <row r="96" spans="2:6">
      <c r="B96" s="136" t="s">
        <v>85</v>
      </c>
      <c r="C96" s="48">
        <f t="shared" si="11"/>
        <v>2.204569368548728E-2</v>
      </c>
      <c r="D96" s="48">
        <f t="shared" si="12"/>
        <v>4.6451296880821273E-2</v>
      </c>
      <c r="E96" s="48">
        <f t="shared" si="13"/>
        <v>3.4248495283154275E-2</v>
      </c>
      <c r="F96" s="54">
        <f t="shared" si="14"/>
        <v>577.35879864782078</v>
      </c>
    </row>
    <row r="97" spans="2:8">
      <c r="B97" s="136" t="s">
        <v>86</v>
      </c>
      <c r="C97" s="48">
        <f t="shared" si="11"/>
        <v>2.2152076085479186E-2</v>
      </c>
      <c r="D97" s="48">
        <f t="shared" si="12"/>
        <v>6.8397191447556434E-3</v>
      </c>
      <c r="E97" s="48">
        <f t="shared" si="13"/>
        <v>1.4495897615117414E-2</v>
      </c>
      <c r="F97" s="54">
        <f t="shared" si="14"/>
        <v>244.37085376135067</v>
      </c>
    </row>
    <row r="98" spans="2:8">
      <c r="B98" s="136" t="s">
        <v>87</v>
      </c>
      <c r="C98" s="48">
        <f t="shared" si="11"/>
        <v>1.6991197201568192E-2</v>
      </c>
      <c r="D98" s="48">
        <f t="shared" si="12"/>
        <v>3.5243247361642824E-3</v>
      </c>
      <c r="E98" s="48">
        <f t="shared" si="13"/>
        <v>1.0257760968866237E-2</v>
      </c>
      <c r="F98" s="54">
        <f t="shared" si="14"/>
        <v>172.92463510693733</v>
      </c>
    </row>
    <row r="99" spans="2:8">
      <c r="B99" s="136" t="s">
        <v>184</v>
      </c>
      <c r="C99" s="48">
        <f>SUM(C81:C98)</f>
        <v>1</v>
      </c>
      <c r="D99" s="48">
        <v>1</v>
      </c>
      <c r="E99" s="48">
        <v>1</v>
      </c>
      <c r="F99" s="54">
        <f>SUM(F81:F98)</f>
        <v>16857.931826622607</v>
      </c>
    </row>
    <row r="100" spans="2:8">
      <c r="F100" s="54"/>
    </row>
    <row r="101" spans="2:8">
      <c r="B101" s="136" t="s">
        <v>127</v>
      </c>
      <c r="F101" s="54">
        <f>H67+H68+H69+H70</f>
        <v>16857.931826622611</v>
      </c>
    </row>
    <row r="105" spans="2:8">
      <c r="B105" s="217" t="s">
        <v>42</v>
      </c>
    </row>
    <row r="108" spans="2:8" s="221" customFormat="1" ht="25.5">
      <c r="C108" s="221" t="s">
        <v>44</v>
      </c>
      <c r="D108" s="223" t="s">
        <v>43</v>
      </c>
      <c r="E108" s="221" t="s">
        <v>45</v>
      </c>
      <c r="F108" s="221" t="s">
        <v>46</v>
      </c>
      <c r="G108" s="223" t="s">
        <v>125</v>
      </c>
      <c r="H108" s="222" t="s">
        <v>47</v>
      </c>
    </row>
    <row r="109" spans="2:8">
      <c r="B109" s="136" t="s">
        <v>70</v>
      </c>
      <c r="C109" s="54">
        <f t="shared" ref="C109:C127" si="15">C21</f>
        <v>8445142.5</v>
      </c>
      <c r="D109" s="54">
        <f t="shared" ref="D109:D126" si="16">H48+F81</f>
        <v>5096.2059192973338</v>
      </c>
      <c r="E109" s="136">
        <f>D109*1000/C109</f>
        <v>0.6034481856638102</v>
      </c>
      <c r="G109" s="54"/>
      <c r="H109" s="54">
        <f>D109+G109</f>
        <v>5096.2059192973338</v>
      </c>
    </row>
    <row r="110" spans="2:8">
      <c r="B110" s="136" t="s">
        <v>71</v>
      </c>
      <c r="C110" s="54">
        <f t="shared" si="15"/>
        <v>1348308.5</v>
      </c>
      <c r="D110" s="54">
        <f t="shared" si="16"/>
        <v>644.46324483381545</v>
      </c>
      <c r="E110" s="136">
        <f t="shared" ref="E110:E128" si="17">D110*1000/C110</f>
        <v>0.4779790714319575</v>
      </c>
      <c r="G110" s="54"/>
      <c r="H110" s="54">
        <f t="shared" ref="H110:H127" si="18">D110+G110</f>
        <v>644.46324483381545</v>
      </c>
    </row>
    <row r="111" spans="2:8">
      <c r="B111" s="136" t="s">
        <v>72</v>
      </c>
      <c r="C111" s="54">
        <f t="shared" si="15"/>
        <v>1072762.5</v>
      </c>
      <c r="D111" s="54">
        <f t="shared" si="16"/>
        <v>657.820810616161</v>
      </c>
      <c r="E111" s="136">
        <f t="shared" si="17"/>
        <v>0.61320265260592255</v>
      </c>
      <c r="G111" s="54"/>
      <c r="H111" s="54">
        <f t="shared" si="18"/>
        <v>657.820810616161</v>
      </c>
    </row>
    <row r="112" spans="2:8">
      <c r="B112" s="136" t="s">
        <v>73</v>
      </c>
      <c r="C112" s="54">
        <f t="shared" si="15"/>
        <v>1115556.5</v>
      </c>
      <c r="D112" s="54">
        <f t="shared" si="16"/>
        <v>490.78910020117661</v>
      </c>
      <c r="E112" s="136">
        <f t="shared" si="17"/>
        <v>0.43995001615890955</v>
      </c>
      <c r="G112" s="54"/>
      <c r="H112" s="54">
        <f t="shared" si="18"/>
        <v>490.78910020117661</v>
      </c>
    </row>
    <row r="113" spans="2:8">
      <c r="B113" s="136" t="s">
        <v>74</v>
      </c>
      <c r="C113" s="54">
        <f t="shared" si="15"/>
        <v>2118511.5</v>
      </c>
      <c r="D113" s="54">
        <f t="shared" si="16"/>
        <v>2437.7751569949974</v>
      </c>
      <c r="E113" s="136">
        <f t="shared" si="17"/>
        <v>1.1507018758194125</v>
      </c>
      <c r="G113" s="54"/>
      <c r="H113" s="54">
        <f t="shared" si="18"/>
        <v>2437.7751569949974</v>
      </c>
    </row>
    <row r="114" spans="2:8">
      <c r="B114" s="136" t="s">
        <v>75</v>
      </c>
      <c r="C114" s="54">
        <f t="shared" si="15"/>
        <v>592874.5</v>
      </c>
      <c r="D114" s="54">
        <f t="shared" si="16"/>
        <v>160.50769991593569</v>
      </c>
      <c r="E114" s="136">
        <f t="shared" si="17"/>
        <v>0.27072795324463389</v>
      </c>
      <c r="G114" s="54"/>
      <c r="H114" s="54">
        <f t="shared" si="18"/>
        <v>160.50769991593569</v>
      </c>
    </row>
    <row r="115" spans="2:8">
      <c r="B115" s="136" t="s">
        <v>76</v>
      </c>
      <c r="C115" s="54">
        <f t="shared" si="15"/>
        <v>2532976.5</v>
      </c>
      <c r="D115" s="54">
        <f t="shared" si="16"/>
        <v>2653.361119930024</v>
      </c>
      <c r="E115" s="136">
        <f t="shared" si="17"/>
        <v>1.0475269391287381</v>
      </c>
      <c r="G115" s="54"/>
      <c r="H115" s="54">
        <f t="shared" si="18"/>
        <v>2653.361119930024</v>
      </c>
    </row>
    <row r="116" spans="2:8">
      <c r="B116" s="136" t="s">
        <v>77</v>
      </c>
      <c r="C116" s="54">
        <f t="shared" si="15"/>
        <v>2111443</v>
      </c>
      <c r="D116" s="54">
        <f t="shared" si="16"/>
        <v>1503.1822558487538</v>
      </c>
      <c r="E116" s="136">
        <f t="shared" si="17"/>
        <v>0.71192177854138317</v>
      </c>
      <c r="G116" s="54"/>
      <c r="H116" s="54">
        <f t="shared" si="18"/>
        <v>1503.1822558487538</v>
      </c>
    </row>
    <row r="117" spans="2:8">
      <c r="B117" s="136" t="s">
        <v>78</v>
      </c>
      <c r="C117" s="54">
        <f t="shared" si="15"/>
        <v>7562279</v>
      </c>
      <c r="D117" s="54">
        <f t="shared" si="16"/>
        <v>5328.7837317249832</v>
      </c>
      <c r="E117" s="136">
        <f t="shared" si="17"/>
        <v>0.70465315174499421</v>
      </c>
      <c r="G117" s="54"/>
      <c r="H117" s="54">
        <f t="shared" si="18"/>
        <v>5328.7837317249832</v>
      </c>
    </row>
    <row r="118" spans="2:8">
      <c r="B118" s="136" t="s">
        <v>79</v>
      </c>
      <c r="C118" s="54">
        <f t="shared" si="15"/>
        <v>5121540.5</v>
      </c>
      <c r="D118" s="54">
        <f t="shared" si="16"/>
        <v>2239.7639556741619</v>
      </c>
      <c r="E118" s="136">
        <f t="shared" si="17"/>
        <v>0.43732231653233283</v>
      </c>
      <c r="G118" s="54"/>
      <c r="H118" s="54">
        <f t="shared" si="18"/>
        <v>2239.7639556741619</v>
      </c>
    </row>
    <row r="119" spans="2:8">
      <c r="B119" s="136" t="s">
        <v>80</v>
      </c>
      <c r="C119" s="54">
        <f t="shared" si="15"/>
        <v>1106067</v>
      </c>
      <c r="D119" s="54">
        <f t="shared" si="16"/>
        <v>1530.1944170220459</v>
      </c>
      <c r="E119" s="136">
        <f t="shared" si="17"/>
        <v>1.383455448017205</v>
      </c>
      <c r="G119" s="54"/>
      <c r="H119" s="54">
        <f t="shared" si="18"/>
        <v>1530.1944170220459</v>
      </c>
    </row>
    <row r="120" spans="2:8">
      <c r="B120" s="136" t="s">
        <v>81</v>
      </c>
      <c r="C120" s="54">
        <f t="shared" si="15"/>
        <v>2773719</v>
      </c>
      <c r="D120" s="54">
        <f t="shared" si="16"/>
        <v>3725.1381428330351</v>
      </c>
      <c r="E120" s="136">
        <f t="shared" si="17"/>
        <v>1.3430120869608764</v>
      </c>
      <c r="G120" s="54"/>
      <c r="H120" s="54">
        <f t="shared" si="18"/>
        <v>3725.1381428330351</v>
      </c>
    </row>
    <row r="121" spans="2:8">
      <c r="B121" s="136" t="s">
        <v>82</v>
      </c>
      <c r="C121" s="54">
        <f t="shared" si="15"/>
        <v>6497055.5</v>
      </c>
      <c r="D121" s="54">
        <f t="shared" si="16"/>
        <v>5641.0379801569161</v>
      </c>
      <c r="E121" s="136">
        <f t="shared" si="17"/>
        <v>0.86824531207358724</v>
      </c>
      <c r="G121" s="54"/>
      <c r="H121" s="54">
        <f t="shared" si="18"/>
        <v>5641.0379801569161</v>
      </c>
    </row>
    <row r="122" spans="2:8">
      <c r="B122" s="136" t="s">
        <v>83</v>
      </c>
      <c r="C122" s="54">
        <f t="shared" si="15"/>
        <v>1473249</v>
      </c>
      <c r="D122" s="54">
        <f t="shared" si="16"/>
        <v>2732.641972496418</v>
      </c>
      <c r="E122" s="136">
        <f t="shared" si="17"/>
        <v>1.8548405412095428</v>
      </c>
      <c r="G122" s="54"/>
      <c r="H122" s="54">
        <f t="shared" si="18"/>
        <v>2732.641972496418</v>
      </c>
    </row>
    <row r="123" spans="2:8">
      <c r="B123" s="136" t="s">
        <v>84</v>
      </c>
      <c r="C123" s="54">
        <f t="shared" si="15"/>
        <v>644521.5</v>
      </c>
      <c r="D123" s="54">
        <f t="shared" si="16"/>
        <v>115.10448156074435</v>
      </c>
      <c r="E123" s="136">
        <f t="shared" si="17"/>
        <v>0.17858904871403722</v>
      </c>
      <c r="F123" s="136">
        <f>E128-E123</f>
        <v>0.63418219439923407</v>
      </c>
      <c r="G123" s="54">
        <f>F123*C123/1000</f>
        <v>408.74405920748592</v>
      </c>
      <c r="H123" s="54">
        <f>D123+G123</f>
        <v>523.84854076823024</v>
      </c>
    </row>
    <row r="124" spans="2:8">
      <c r="B124" s="136" t="s">
        <v>85</v>
      </c>
      <c r="C124" s="54">
        <f t="shared" si="15"/>
        <v>2192387.5</v>
      </c>
      <c r="D124" s="54">
        <f t="shared" si="16"/>
        <v>1025.7230286478207</v>
      </c>
      <c r="E124" s="136">
        <f t="shared" si="17"/>
        <v>0.46785663056727916</v>
      </c>
      <c r="F124" s="136">
        <f>E128-E124</f>
        <v>0.34491461254599215</v>
      </c>
      <c r="G124" s="54">
        <f>F124*C124/1000</f>
        <v>756.18648511317645</v>
      </c>
      <c r="H124" s="54">
        <f t="shared" si="18"/>
        <v>1781.909513760997</v>
      </c>
    </row>
    <row r="125" spans="2:8">
      <c r="B125" s="136" t="s">
        <v>86</v>
      </c>
      <c r="C125" s="54">
        <f t="shared" si="15"/>
        <v>322818</v>
      </c>
      <c r="D125" s="54">
        <f t="shared" si="16"/>
        <v>694.89868376135075</v>
      </c>
      <c r="E125" s="136">
        <f t="shared" si="17"/>
        <v>2.1526020350827735</v>
      </c>
      <c r="G125" s="54"/>
      <c r="H125" s="54">
        <f t="shared" si="18"/>
        <v>694.89868376135075</v>
      </c>
    </row>
    <row r="126" spans="2:8">
      <c r="B126" s="136" t="s">
        <v>87</v>
      </c>
      <c r="C126" s="54">
        <f t="shared" si="15"/>
        <v>166339.5</v>
      </c>
      <c r="D126" s="54">
        <f t="shared" si="16"/>
        <v>518.49076510693726</v>
      </c>
      <c r="E126" s="136">
        <f t="shared" si="17"/>
        <v>3.1170633860684762</v>
      </c>
      <c r="G126" s="54"/>
      <c r="H126" s="54">
        <f t="shared" si="18"/>
        <v>518.49076510693726</v>
      </c>
    </row>
    <row r="127" spans="2:8">
      <c r="B127" s="136" t="s">
        <v>184</v>
      </c>
      <c r="C127" s="54">
        <f t="shared" si="15"/>
        <v>47197552</v>
      </c>
      <c r="D127" s="54">
        <f>SUM(D109:D126)</f>
        <v>37195.882466622606</v>
      </c>
      <c r="G127" s="54">
        <f>SUM(G109:G126)</f>
        <v>1164.9305443206624</v>
      </c>
      <c r="H127" s="54">
        <f t="shared" si="18"/>
        <v>38360.813010943268</v>
      </c>
    </row>
    <row r="128" spans="2:8">
      <c r="B128" s="136" t="s">
        <v>204</v>
      </c>
      <c r="C128" s="54">
        <f>C127-C123-C124</f>
        <v>44360643</v>
      </c>
      <c r="D128" s="54">
        <f>D127-D123-D124</f>
        <v>36055.054956414038</v>
      </c>
      <c r="E128" s="136">
        <f t="shared" si="17"/>
        <v>0.81277124311327131</v>
      </c>
      <c r="G128" s="54"/>
      <c r="H128" s="54">
        <f>SUM(H109:H127)</f>
        <v>76721.626021886535</v>
      </c>
    </row>
    <row r="129" spans="2:17">
      <c r="C129" s="54"/>
      <c r="D129" s="54"/>
      <c r="E129" s="54"/>
      <c r="F129" s="54"/>
      <c r="G129" s="54"/>
      <c r="H129" s="54"/>
    </row>
    <row r="132" spans="2:17">
      <c r="B132" s="217" t="s">
        <v>48</v>
      </c>
    </row>
    <row r="134" spans="2:17">
      <c r="D134" s="17" t="s">
        <v>490</v>
      </c>
      <c r="F134" s="17" t="s">
        <v>498</v>
      </c>
    </row>
    <row r="135" spans="2:17" s="221" customFormat="1" ht="25.5">
      <c r="C135" s="221" t="s">
        <v>49</v>
      </c>
      <c r="D135" s="224" t="s">
        <v>497</v>
      </c>
      <c r="E135" s="224" t="s">
        <v>492</v>
      </c>
      <c r="F135" s="225" t="s">
        <v>499</v>
      </c>
      <c r="G135" s="218" t="s">
        <v>153</v>
      </c>
      <c r="H135" s="221" t="s">
        <v>154</v>
      </c>
      <c r="I135" s="221" t="s">
        <v>155</v>
      </c>
      <c r="J135" s="221" t="s">
        <v>156</v>
      </c>
      <c r="K135" s="223" t="s">
        <v>157</v>
      </c>
      <c r="O135" s="218"/>
      <c r="P135" s="226"/>
      <c r="Q135" s="224"/>
    </row>
    <row r="136" spans="2:17">
      <c r="B136" s="136" t="s">
        <v>70</v>
      </c>
      <c r="C136" s="54">
        <f>H109</f>
        <v>5096.2059192973338</v>
      </c>
      <c r="D136" s="37">
        <v>139096293.63236779</v>
      </c>
      <c r="E136" s="48">
        <f>D136/$D$154</f>
        <v>0.13513954295421141</v>
      </c>
      <c r="F136" s="37">
        <v>8445142.5</v>
      </c>
      <c r="G136" s="48">
        <f>F136/$F$154</f>
        <v>0.17893179078440338</v>
      </c>
      <c r="H136" s="54">
        <f t="shared" ref="H136:H153" si="19">0.75*C136</f>
        <v>3822.1544394730004</v>
      </c>
      <c r="I136" s="54">
        <f t="shared" ref="I136:I153" si="20">E136*G$157</f>
        <v>648.00784220635489</v>
      </c>
      <c r="J136" s="54">
        <f t="shared" ref="J136:J153" si="21">G136*H$157</f>
        <v>857.99612099921501</v>
      </c>
      <c r="K136" s="54">
        <f>H136+I136+J136</f>
        <v>5328.1584026785704</v>
      </c>
    </row>
    <row r="137" spans="2:17">
      <c r="B137" s="136" t="s">
        <v>71</v>
      </c>
      <c r="C137" s="54">
        <f t="shared" ref="C137:C154" si="22">H110</f>
        <v>644.46324483381545</v>
      </c>
      <c r="D137" s="37">
        <v>32583532.607042033</v>
      </c>
      <c r="E137" s="48">
        <f t="shared" ref="E137:E154" si="23">D137/$D$154</f>
        <v>3.165665733687565E-2</v>
      </c>
      <c r="F137" s="37">
        <v>1348308.5</v>
      </c>
      <c r="G137" s="48">
        <f t="shared" ref="G137:G154" si="24">F137/$F$154</f>
        <v>2.856733967897318E-2</v>
      </c>
      <c r="H137" s="54">
        <f t="shared" si="19"/>
        <v>483.34743362536159</v>
      </c>
      <c r="I137" s="54">
        <f t="shared" si="20"/>
        <v>151.79688908142401</v>
      </c>
      <c r="J137" s="54">
        <f t="shared" si="21"/>
        <v>136.98329695564877</v>
      </c>
      <c r="K137" s="54">
        <f t="shared" ref="K137:K153" si="25">H137+I137+J137</f>
        <v>772.12761966243443</v>
      </c>
    </row>
    <row r="138" spans="2:17">
      <c r="B138" s="136" t="s">
        <v>72</v>
      </c>
      <c r="C138" s="54">
        <f t="shared" si="22"/>
        <v>657.820810616161</v>
      </c>
      <c r="D138" s="37">
        <v>21916001.385095984</v>
      </c>
      <c r="E138" s="48">
        <f t="shared" si="23"/>
        <v>2.1292576050901631E-2</v>
      </c>
      <c r="F138" s="37">
        <v>1072762.5</v>
      </c>
      <c r="G138" s="48">
        <f t="shared" si="24"/>
        <v>2.2729197904162488E-2</v>
      </c>
      <c r="H138" s="54">
        <f t="shared" si="19"/>
        <v>493.36560796212075</v>
      </c>
      <c r="I138" s="54">
        <f t="shared" si="20"/>
        <v>102.10006605124079</v>
      </c>
      <c r="J138" s="54">
        <f t="shared" si="21"/>
        <v>108.9888138362876</v>
      </c>
      <c r="K138" s="54">
        <f t="shared" si="25"/>
        <v>704.45448784964913</v>
      </c>
    </row>
    <row r="139" spans="2:17">
      <c r="B139" s="136" t="s">
        <v>73</v>
      </c>
      <c r="C139" s="54">
        <f t="shared" si="22"/>
        <v>490.78910020117661</v>
      </c>
      <c r="D139" s="37">
        <v>25918208.937774766</v>
      </c>
      <c r="E139" s="48">
        <f t="shared" si="23"/>
        <v>2.518093630373763E-2</v>
      </c>
      <c r="F139" s="37">
        <v>1115556.5</v>
      </c>
      <c r="G139" s="48">
        <f t="shared" si="24"/>
        <v>2.363589747197058E-2</v>
      </c>
      <c r="H139" s="54">
        <f t="shared" si="19"/>
        <v>368.09182515088247</v>
      </c>
      <c r="I139" s="54">
        <f t="shared" si="20"/>
        <v>120.74514862351901</v>
      </c>
      <c r="J139" s="54">
        <f t="shared" si="21"/>
        <v>113.33653040851127</v>
      </c>
      <c r="K139" s="54">
        <f t="shared" si="25"/>
        <v>602.17350418291278</v>
      </c>
    </row>
    <row r="140" spans="2:17">
      <c r="B140" s="136" t="s">
        <v>74</v>
      </c>
      <c r="C140" s="54">
        <f t="shared" si="22"/>
        <v>2437.7751569949974</v>
      </c>
      <c r="D140" s="37">
        <v>40210977.527523875</v>
      </c>
      <c r="E140" s="48">
        <f t="shared" si="23"/>
        <v>3.9067130999004031E-2</v>
      </c>
      <c r="F140" s="37">
        <v>2118511.5</v>
      </c>
      <c r="G140" s="48">
        <f t="shared" si="24"/>
        <v>4.4886046208498273E-2</v>
      </c>
      <c r="H140" s="54">
        <f t="shared" si="19"/>
        <v>1828.3313677462479</v>
      </c>
      <c r="I140" s="54">
        <f t="shared" si="20"/>
        <v>187.33086339085236</v>
      </c>
      <c r="J140" s="54">
        <f t="shared" si="21"/>
        <v>215.23315317559516</v>
      </c>
      <c r="K140" s="54">
        <f t="shared" si="25"/>
        <v>2230.8953843126956</v>
      </c>
    </row>
    <row r="141" spans="2:17">
      <c r="B141" s="136" t="s">
        <v>75</v>
      </c>
      <c r="C141" s="54">
        <f t="shared" si="22"/>
        <v>160.50769991593569</v>
      </c>
      <c r="D141" s="37">
        <v>12553445.187411483</v>
      </c>
      <c r="E141" s="48">
        <f t="shared" si="23"/>
        <v>1.219634830537831E-2</v>
      </c>
      <c r="F141" s="37">
        <v>592874.5</v>
      </c>
      <c r="G141" s="48">
        <f t="shared" si="24"/>
        <v>1.2561551921167436E-2</v>
      </c>
      <c r="H141" s="54">
        <f t="shared" si="19"/>
        <v>120.38077493695177</v>
      </c>
      <c r="I141" s="54">
        <f t="shared" si="20"/>
        <v>58.482729594869021</v>
      </c>
      <c r="J141" s="54">
        <f t="shared" si="21"/>
        <v>60.2339180468949</v>
      </c>
      <c r="K141" s="54">
        <f t="shared" si="25"/>
        <v>239.09742257871568</v>
      </c>
    </row>
    <row r="142" spans="2:17">
      <c r="B142" s="136" t="s">
        <v>76</v>
      </c>
      <c r="C142" s="54">
        <f t="shared" si="22"/>
        <v>2653.361119930024</v>
      </c>
      <c r="D142" s="37">
        <v>54359346.700038828</v>
      </c>
      <c r="E142" s="48">
        <f t="shared" si="23"/>
        <v>5.2813033881035969E-2</v>
      </c>
      <c r="F142" s="37">
        <v>2532976.5</v>
      </c>
      <c r="G142" s="48">
        <f t="shared" si="24"/>
        <v>5.3667539791046791E-2</v>
      </c>
      <c r="H142" s="54">
        <f t="shared" si="19"/>
        <v>1990.020839947518</v>
      </c>
      <c r="I142" s="54">
        <f t="shared" si="20"/>
        <v>253.24386465637903</v>
      </c>
      <c r="J142" s="54">
        <f t="shared" si="21"/>
        <v>257.34130733521289</v>
      </c>
      <c r="K142" s="54">
        <f t="shared" si="25"/>
        <v>2500.60601193911</v>
      </c>
    </row>
    <row r="143" spans="2:17">
      <c r="B143" s="136" t="s">
        <v>77</v>
      </c>
      <c r="C143" s="54">
        <f t="shared" si="22"/>
        <v>1503.1822558487538</v>
      </c>
      <c r="D143" s="37">
        <v>36187779.417791754</v>
      </c>
      <c r="E143" s="48">
        <f t="shared" si="23"/>
        <v>3.5158377289142936E-2</v>
      </c>
      <c r="F143" s="37">
        <v>2111443</v>
      </c>
      <c r="G143" s="48">
        <f t="shared" si="24"/>
        <v>4.4736282085138655E-2</v>
      </c>
      <c r="H143" s="54">
        <f t="shared" si="19"/>
        <v>1127.3866918865654</v>
      </c>
      <c r="I143" s="54">
        <f t="shared" si="20"/>
        <v>168.58799211962582</v>
      </c>
      <c r="J143" s="54">
        <f t="shared" si="21"/>
        <v>214.51501898410189</v>
      </c>
      <c r="K143" s="54">
        <f t="shared" si="25"/>
        <v>1510.4897029902932</v>
      </c>
    </row>
    <row r="144" spans="2:17">
      <c r="B144" s="136" t="s">
        <v>78</v>
      </c>
      <c r="C144" s="54">
        <f t="shared" si="22"/>
        <v>5328.7837317249832</v>
      </c>
      <c r="D144" s="37">
        <v>192775806.53875852</v>
      </c>
      <c r="E144" s="48">
        <f t="shared" si="23"/>
        <v>0.18729208167927111</v>
      </c>
      <c r="F144" s="37">
        <v>7562279</v>
      </c>
      <c r="G144" s="48">
        <f t="shared" si="24"/>
        <v>0.16022608545460154</v>
      </c>
      <c r="H144" s="54">
        <f t="shared" si="19"/>
        <v>3996.5877987937374</v>
      </c>
      <c r="I144" s="54">
        <f t="shared" si="20"/>
        <v>898.0845654661041</v>
      </c>
      <c r="J144" s="54">
        <f t="shared" si="21"/>
        <v>768.30036294992328</v>
      </c>
      <c r="K144" s="54">
        <f t="shared" si="25"/>
        <v>5662.9727272097653</v>
      </c>
    </row>
    <row r="145" spans="2:15">
      <c r="B145" s="136" t="s">
        <v>79</v>
      </c>
      <c r="C145" s="54">
        <f t="shared" si="22"/>
        <v>2239.7639556741619</v>
      </c>
      <c r="D145" s="37">
        <v>97744268.622640252</v>
      </c>
      <c r="E145" s="48">
        <f t="shared" si="23"/>
        <v>9.4963822853317947E-2</v>
      </c>
      <c r="F145" s="37">
        <v>5121540.5</v>
      </c>
      <c r="G145" s="48">
        <f t="shared" si="24"/>
        <v>0.10851284193722589</v>
      </c>
      <c r="H145" s="54">
        <f t="shared" si="19"/>
        <v>1679.8229667556216</v>
      </c>
      <c r="I145" s="54">
        <f t="shared" si="20"/>
        <v>455.36118141005886</v>
      </c>
      <c r="J145" s="54">
        <f t="shared" si="21"/>
        <v>520.33010485499562</v>
      </c>
      <c r="K145" s="54">
        <f t="shared" si="25"/>
        <v>2655.5142530206758</v>
      </c>
    </row>
    <row r="146" spans="2:15">
      <c r="B146" s="136" t="s">
        <v>80</v>
      </c>
      <c r="C146" s="54">
        <f t="shared" si="22"/>
        <v>1530.1944170220459</v>
      </c>
      <c r="D146" s="37">
        <v>16387619.176810026</v>
      </c>
      <c r="E146" s="48">
        <f t="shared" si="23"/>
        <v>1.5921454898827261E-2</v>
      </c>
      <c r="F146" s="37">
        <v>1106067</v>
      </c>
      <c r="G146" s="48">
        <f t="shared" si="24"/>
        <v>2.3434838315343133E-2</v>
      </c>
      <c r="H146" s="54">
        <f t="shared" si="19"/>
        <v>1147.6458127665344</v>
      </c>
      <c r="I146" s="54">
        <f t="shared" si="20"/>
        <v>76.344994279509905</v>
      </c>
      <c r="J146" s="54">
        <f t="shared" si="21"/>
        <v>112.37243131957084</v>
      </c>
      <c r="K146" s="54">
        <f t="shared" si="25"/>
        <v>1336.363238365615</v>
      </c>
    </row>
    <row r="147" spans="2:15">
      <c r="B147" s="136" t="s">
        <v>81</v>
      </c>
      <c r="C147" s="54">
        <f t="shared" si="22"/>
        <v>3725.1381428330351</v>
      </c>
      <c r="D147" s="37">
        <v>55377386.715165079</v>
      </c>
      <c r="E147" s="48">
        <f t="shared" si="23"/>
        <v>5.3802114601740704E-2</v>
      </c>
      <c r="F147" s="37">
        <v>2773719</v>
      </c>
      <c r="G147" s="48">
        <f t="shared" si="24"/>
        <v>5.876828103288069E-2</v>
      </c>
      <c r="H147" s="54">
        <f t="shared" si="19"/>
        <v>2793.8536071247763</v>
      </c>
      <c r="I147" s="54">
        <f t="shared" si="20"/>
        <v>257.98660722883943</v>
      </c>
      <c r="J147" s="54">
        <f t="shared" si="21"/>
        <v>281.7998799596125</v>
      </c>
      <c r="K147" s="54">
        <f t="shared" si="25"/>
        <v>3333.6400943132285</v>
      </c>
    </row>
    <row r="148" spans="2:15">
      <c r="B148" s="136" t="s">
        <v>82</v>
      </c>
      <c r="C148" s="54">
        <f t="shared" si="22"/>
        <v>5641.0379801569161</v>
      </c>
      <c r="D148" s="37">
        <v>185419272.93464562</v>
      </c>
      <c r="E148" s="48">
        <f t="shared" si="23"/>
        <v>0.18014481295610385</v>
      </c>
      <c r="F148" s="37">
        <v>6497055.5</v>
      </c>
      <c r="G148" s="48">
        <f t="shared" si="24"/>
        <v>0.13765662041116031</v>
      </c>
      <c r="H148" s="54">
        <f t="shared" si="19"/>
        <v>4230.7784851176875</v>
      </c>
      <c r="I148" s="54">
        <f t="shared" si="20"/>
        <v>863.81268558755619</v>
      </c>
      <c r="J148" s="54">
        <f t="shared" si="21"/>
        <v>660.07748441386457</v>
      </c>
      <c r="K148" s="54">
        <f t="shared" si="25"/>
        <v>5754.6686551191087</v>
      </c>
    </row>
    <row r="149" spans="2:15">
      <c r="B149" s="136" t="s">
        <v>83</v>
      </c>
      <c r="C149" s="54">
        <f t="shared" si="22"/>
        <v>2732.641972496418</v>
      </c>
      <c r="D149" s="37">
        <v>26669067.289158676</v>
      </c>
      <c r="E149" s="48">
        <f t="shared" si="23"/>
        <v>2.5910435643939762E-2</v>
      </c>
      <c r="F149" s="37">
        <v>1473249</v>
      </c>
      <c r="G149" s="48">
        <f t="shared" si="24"/>
        <v>3.1214521465011576E-2</v>
      </c>
      <c r="H149" s="54">
        <f t="shared" si="19"/>
        <v>2049.4814793723135</v>
      </c>
      <c r="I149" s="54">
        <f t="shared" si="20"/>
        <v>124.24317209615657</v>
      </c>
      <c r="J149" s="54">
        <f t="shared" si="21"/>
        <v>149.676802643173</v>
      </c>
      <c r="K149" s="54">
        <f t="shared" si="25"/>
        <v>2323.401454111643</v>
      </c>
    </row>
    <row r="150" spans="2:15">
      <c r="B150" s="136" t="s">
        <v>84</v>
      </c>
      <c r="C150" s="54">
        <f t="shared" si="22"/>
        <v>523.84854076823024</v>
      </c>
      <c r="D150" s="37">
        <v>17786590.255889729</v>
      </c>
      <c r="E150" s="48">
        <f t="shared" si="23"/>
        <v>1.7280630670488493E-2</v>
      </c>
      <c r="F150" s="37">
        <v>644521.5</v>
      </c>
      <c r="G150" s="48">
        <f t="shared" si="24"/>
        <v>1.3655824776674859E-2</v>
      </c>
      <c r="H150" s="54">
        <f t="shared" si="19"/>
        <v>392.88640557617271</v>
      </c>
      <c r="I150" s="54">
        <f t="shared" si="20"/>
        <v>82.862380232722529</v>
      </c>
      <c r="J150" s="54">
        <f t="shared" si="21"/>
        <v>65.481067596028794</v>
      </c>
      <c r="K150" s="54">
        <f t="shared" si="25"/>
        <v>541.22985340492403</v>
      </c>
    </row>
    <row r="151" spans="2:15">
      <c r="B151" s="136" t="s">
        <v>85</v>
      </c>
      <c r="C151" s="54">
        <f t="shared" si="22"/>
        <v>1781.909513760997</v>
      </c>
      <c r="D151" s="37">
        <v>63676845.771130964</v>
      </c>
      <c r="E151" s="48">
        <f t="shared" si="23"/>
        <v>6.1865486200661783E-2</v>
      </c>
      <c r="F151" s="37">
        <v>2192387.5</v>
      </c>
      <c r="G151" s="48">
        <f t="shared" si="24"/>
        <v>4.6451296880821273E-2</v>
      </c>
      <c r="H151" s="54">
        <f t="shared" si="19"/>
        <v>1336.4321353207479</v>
      </c>
      <c r="I151" s="54">
        <f t="shared" si="20"/>
        <v>296.65129349683474</v>
      </c>
      <c r="J151" s="54">
        <f t="shared" si="21"/>
        <v>222.73868922012463</v>
      </c>
      <c r="K151" s="54">
        <f t="shared" si="25"/>
        <v>1855.8221180377072</v>
      </c>
    </row>
    <row r="152" spans="2:15">
      <c r="B152" s="136" t="s">
        <v>86</v>
      </c>
      <c r="C152" s="54">
        <f t="shared" si="22"/>
        <v>694.89868376135075</v>
      </c>
      <c r="D152" s="37">
        <v>7856554.2982192384</v>
      </c>
      <c r="E152" s="48">
        <f t="shared" si="23"/>
        <v>7.6330657656662939E-3</v>
      </c>
      <c r="F152" s="37">
        <v>322818</v>
      </c>
      <c r="G152" s="48">
        <f t="shared" si="24"/>
        <v>6.8397191447556434E-3</v>
      </c>
      <c r="H152" s="54">
        <f t="shared" si="19"/>
        <v>521.17401282101309</v>
      </c>
      <c r="I152" s="54">
        <f t="shared" si="20"/>
        <v>36.601326067119651</v>
      </c>
      <c r="J152" s="54">
        <f t="shared" si="21"/>
        <v>32.797148394917507</v>
      </c>
      <c r="K152" s="54">
        <f t="shared" si="25"/>
        <v>590.57248728305024</v>
      </c>
    </row>
    <row r="153" spans="2:15">
      <c r="B153" s="136" t="s">
        <v>87</v>
      </c>
      <c r="C153" s="54">
        <f t="shared" si="22"/>
        <v>518.49076510693726</v>
      </c>
      <c r="D153" s="37">
        <v>2760003.0025353879</v>
      </c>
      <c r="E153" s="48">
        <f t="shared" si="23"/>
        <v>2.6814916096951241E-3</v>
      </c>
      <c r="F153" s="37">
        <v>166339.5</v>
      </c>
      <c r="G153" s="48">
        <f t="shared" si="24"/>
        <v>3.5243247361642824E-3</v>
      </c>
      <c r="H153" s="54">
        <f t="shared" si="19"/>
        <v>388.86807383020295</v>
      </c>
      <c r="I153" s="54">
        <f t="shared" si="20"/>
        <v>12.85802477874099</v>
      </c>
      <c r="J153" s="54">
        <f t="shared" si="21"/>
        <v>16.899495274230002</v>
      </c>
      <c r="K153" s="54">
        <f t="shared" si="25"/>
        <v>418.62559388317391</v>
      </c>
    </row>
    <row r="154" spans="2:15">
      <c r="B154" s="136" t="s">
        <v>184</v>
      </c>
      <c r="C154" s="54">
        <f t="shared" si="22"/>
        <v>38360.813010943268</v>
      </c>
      <c r="D154" s="37">
        <f>SUM(D136:D153)</f>
        <v>1029279000.0000001</v>
      </c>
      <c r="E154" s="48">
        <f t="shared" si="23"/>
        <v>1</v>
      </c>
      <c r="F154" s="37">
        <v>47197552</v>
      </c>
      <c r="G154" s="48">
        <f t="shared" si="24"/>
        <v>1</v>
      </c>
      <c r="H154" s="54">
        <f>SUM(H136:H153)</f>
        <v>28770.609758207462</v>
      </c>
      <c r="I154" s="54">
        <f>SUM(I136:I153)</f>
        <v>4795.1016263679085</v>
      </c>
      <c r="J154" s="54">
        <f>SUM(J136:J153)</f>
        <v>4795.1016263679085</v>
      </c>
      <c r="K154" s="54">
        <f>SUM(K136:K153)</f>
        <v>38360.813010943275</v>
      </c>
      <c r="O154" s="213"/>
    </row>
    <row r="155" spans="2:15">
      <c r="C155" s="54"/>
      <c r="H155" s="54"/>
      <c r="I155" s="54"/>
      <c r="K155" s="54"/>
    </row>
    <row r="156" spans="2:15">
      <c r="B156" s="136" t="s">
        <v>31</v>
      </c>
      <c r="C156" s="136">
        <v>0.75</v>
      </c>
      <c r="E156" s="160">
        <v>0.125</v>
      </c>
      <c r="F156" s="136">
        <f>E156</f>
        <v>0.125</v>
      </c>
      <c r="H156" s="54"/>
      <c r="I156" s="54"/>
      <c r="K156" s="54"/>
    </row>
    <row r="157" spans="2:15">
      <c r="B157" s="136" t="s">
        <v>50</v>
      </c>
      <c r="F157" s="136">
        <f>C154*C156</f>
        <v>28770.609758207451</v>
      </c>
      <c r="G157" s="136">
        <f>C154*E156</f>
        <v>4795.1016263679085</v>
      </c>
      <c r="H157" s="54">
        <f>G157</f>
        <v>4795.1016263679085</v>
      </c>
      <c r="I157" s="54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2:R159"/>
  <sheetViews>
    <sheetView topLeftCell="A127" zoomScale="125" zoomScaleNormal="125" workbookViewId="0">
      <selection activeCell="J154" sqref="J154"/>
    </sheetView>
  </sheetViews>
  <sheetFormatPr baseColWidth="10" defaultRowHeight="12.75"/>
  <cols>
    <col min="1" max="1" width="4.875" style="186" customWidth="1"/>
    <col min="2" max="2" width="13.25" style="186" customWidth="1"/>
    <col min="3" max="3" width="11.375" style="186" customWidth="1"/>
    <col min="4" max="4" width="14.75" style="186" customWidth="1"/>
    <col min="5" max="5" width="11" style="186"/>
    <col min="6" max="6" width="16.375" style="186" customWidth="1"/>
    <col min="7" max="8" width="11" style="186"/>
    <col min="9" max="9" width="11.125" style="186" customWidth="1"/>
    <col min="10" max="16384" width="11" style="186"/>
  </cols>
  <sheetData>
    <row r="2" spans="2:3">
      <c r="B2" s="185" t="s">
        <v>62</v>
      </c>
    </row>
    <row r="3" spans="2:3">
      <c r="B3" s="187" t="s">
        <v>7</v>
      </c>
      <c r="C3" s="199"/>
    </row>
    <row r="5" spans="2:3">
      <c r="B5" s="185" t="s">
        <v>161</v>
      </c>
    </row>
    <row r="6" spans="2:3">
      <c r="B6" s="228">
        <f>'Resumen '!D16</f>
        <v>11827.83317</v>
      </c>
    </row>
    <row r="7" spans="2:3">
      <c r="B7" s="199"/>
    </row>
    <row r="8" spans="2:3">
      <c r="B8" s="185" t="s">
        <v>172</v>
      </c>
    </row>
    <row r="9" spans="2:3">
      <c r="B9" s="186" t="s">
        <v>552</v>
      </c>
    </row>
    <row r="10" spans="2:3">
      <c r="B10" s="186" t="s">
        <v>51</v>
      </c>
    </row>
    <row r="11" spans="2:3">
      <c r="B11" s="186" t="s">
        <v>52</v>
      </c>
    </row>
    <row r="12" spans="2:3">
      <c r="B12" s="186" t="s">
        <v>53</v>
      </c>
    </row>
    <row r="14" spans="2:3">
      <c r="B14" s="185" t="s">
        <v>64</v>
      </c>
    </row>
    <row r="15" spans="2:3">
      <c r="B15" s="186" t="s">
        <v>553</v>
      </c>
    </row>
    <row r="17" spans="1:9">
      <c r="B17" s="186" t="s">
        <v>65</v>
      </c>
    </row>
    <row r="18" spans="1:9">
      <c r="C18" s="186" t="s">
        <v>353</v>
      </c>
    </row>
    <row r="19" spans="1:9" ht="38.25">
      <c r="A19" s="188"/>
      <c r="B19" s="188"/>
      <c r="C19" s="229" t="s">
        <v>352</v>
      </c>
      <c r="D19" s="229" t="s">
        <v>494</v>
      </c>
      <c r="E19" s="229" t="s">
        <v>500</v>
      </c>
      <c r="F19" s="188" t="s">
        <v>496</v>
      </c>
      <c r="G19" s="229" t="s">
        <v>418</v>
      </c>
      <c r="H19" s="229" t="s">
        <v>419</v>
      </c>
      <c r="I19" s="229" t="s">
        <v>420</v>
      </c>
    </row>
    <row r="20" spans="1:9">
      <c r="B20" s="186" t="s">
        <v>70</v>
      </c>
      <c r="C20" s="189">
        <v>8445142.5</v>
      </c>
      <c r="D20" s="189">
        <f t="shared" ref="D20:D36" si="0">D105</f>
        <v>973.82283950886335</v>
      </c>
      <c r="E20" s="189">
        <f t="shared" ref="E20:E36" si="1">G105</f>
        <v>0</v>
      </c>
      <c r="F20" s="189">
        <f t="shared" ref="F20:F37" si="2">K132</f>
        <v>1215.7832105499883</v>
      </c>
      <c r="G20" s="190">
        <f>F20*1000/C20</f>
        <v>0.14396242698687303</v>
      </c>
      <c r="H20" s="190">
        <f>G20-G$38</f>
        <v>-0.11801047690602232</v>
      </c>
      <c r="I20" s="189">
        <f>H20*C20/1000</f>
        <v>-996.61529396431752</v>
      </c>
    </row>
    <row r="21" spans="1:9">
      <c r="B21" s="186" t="s">
        <v>71</v>
      </c>
      <c r="C21" s="189">
        <v>1348308.5</v>
      </c>
      <c r="D21" s="189">
        <f t="shared" si="0"/>
        <v>515.88026479599466</v>
      </c>
      <c r="E21" s="189">
        <f t="shared" si="1"/>
        <v>0</v>
      </c>
      <c r="F21" s="189">
        <f t="shared" si="2"/>
        <v>479.98999757349503</v>
      </c>
      <c r="G21" s="190">
        <f t="shared" ref="G21:G38" si="3">F21*1000/C21</f>
        <v>0.35599419389071196</v>
      </c>
      <c r="H21" s="190">
        <f t="shared" ref="H21:H38" si="4">G21-G$38</f>
        <v>9.4021289997816615E-2</v>
      </c>
      <c r="I21" s="189">
        <f t="shared" ref="I21:I38" si="5">H21*C21/1000</f>
        <v>126.76970448502112</v>
      </c>
    </row>
    <row r="22" spans="1:9">
      <c r="B22" s="186" t="s">
        <v>72</v>
      </c>
      <c r="C22" s="189">
        <v>1072762.5</v>
      </c>
      <c r="D22" s="189">
        <f t="shared" si="0"/>
        <v>118.58792254521792</v>
      </c>
      <c r="E22" s="189">
        <f t="shared" si="1"/>
        <v>0</v>
      </c>
      <c r="F22" s="189">
        <f t="shared" si="2"/>
        <v>156.97923350965064</v>
      </c>
      <c r="G22" s="190">
        <f t="shared" si="3"/>
        <v>0.14633176822423474</v>
      </c>
      <c r="H22" s="190">
        <f t="shared" si="4"/>
        <v>-0.11564113566866061</v>
      </c>
      <c r="I22" s="189">
        <f t="shared" si="5"/>
        <v>-124.05547380275152</v>
      </c>
    </row>
    <row r="23" spans="1:9">
      <c r="B23" s="186" t="s">
        <v>73</v>
      </c>
      <c r="C23" s="189">
        <v>1115556.5</v>
      </c>
      <c r="D23" s="189">
        <f t="shared" si="0"/>
        <v>691.49685106821494</v>
      </c>
      <c r="E23" s="189">
        <f t="shared" si="1"/>
        <v>0</v>
      </c>
      <c r="F23" s="189">
        <f t="shared" si="2"/>
        <v>594.07198241089054</v>
      </c>
      <c r="G23" s="190">
        <f t="shared" si="3"/>
        <v>0.53253419473678876</v>
      </c>
      <c r="H23" s="190">
        <f t="shared" si="4"/>
        <v>0.27056129084389341</v>
      </c>
      <c r="I23" s="189">
        <f t="shared" si="5"/>
        <v>301.82640664929579</v>
      </c>
    </row>
    <row r="24" spans="1:9">
      <c r="B24" s="186" t="s">
        <v>74</v>
      </c>
      <c r="C24" s="189">
        <v>2118511.5</v>
      </c>
      <c r="D24" s="189">
        <f t="shared" si="0"/>
        <v>153.27340450166227</v>
      </c>
      <c r="E24" s="189">
        <f t="shared" si="1"/>
        <v>0</v>
      </c>
      <c r="F24" s="189">
        <f t="shared" si="2"/>
        <v>244.70972336031062</v>
      </c>
      <c r="G24" s="190">
        <f t="shared" si="3"/>
        <v>0.11551021713137297</v>
      </c>
      <c r="H24" s="190">
        <f t="shared" si="4"/>
        <v>-0.14646268676152238</v>
      </c>
      <c r="I24" s="189">
        <f t="shared" si="5"/>
        <v>-310.28288622518289</v>
      </c>
    </row>
    <row r="25" spans="1:9">
      <c r="B25" s="186" t="s">
        <v>75</v>
      </c>
      <c r="C25" s="189">
        <v>592874.5</v>
      </c>
      <c r="D25" s="189">
        <f t="shared" si="0"/>
        <v>288.27716731736996</v>
      </c>
      <c r="E25" s="189">
        <f t="shared" si="1"/>
        <v>0</v>
      </c>
      <c r="F25" s="189">
        <f t="shared" si="2"/>
        <v>254.47269500109707</v>
      </c>
      <c r="G25" s="190">
        <f t="shared" si="3"/>
        <v>0.42921848553293668</v>
      </c>
      <c r="H25" s="190">
        <f t="shared" si="4"/>
        <v>0.16724558164004133</v>
      </c>
      <c r="I25" s="189">
        <f t="shared" si="5"/>
        <v>99.155640592048684</v>
      </c>
    </row>
    <row r="26" spans="1:9">
      <c r="B26" s="186" t="s">
        <v>76</v>
      </c>
      <c r="C26" s="189">
        <v>2532976.5</v>
      </c>
      <c r="D26" s="189">
        <f t="shared" si="0"/>
        <v>2141.5478978561682</v>
      </c>
      <c r="E26" s="189">
        <f t="shared" si="1"/>
        <v>0</v>
      </c>
      <c r="F26" s="189">
        <f t="shared" si="2"/>
        <v>1770.7330355634836</v>
      </c>
      <c r="G26" s="190">
        <f t="shared" si="3"/>
        <v>0.6990720346452024</v>
      </c>
      <c r="H26" s="190">
        <f t="shared" si="4"/>
        <v>0.43709913075230705</v>
      </c>
      <c r="I26" s="189">
        <f t="shared" si="5"/>
        <v>1107.1618263660212</v>
      </c>
    </row>
    <row r="27" spans="1:9">
      <c r="B27" s="186" t="s">
        <v>77</v>
      </c>
      <c r="C27" s="189">
        <v>2111443</v>
      </c>
      <c r="D27" s="189">
        <f t="shared" si="0"/>
        <v>1084.5575357182886</v>
      </c>
      <c r="E27" s="189">
        <f t="shared" si="1"/>
        <v>0</v>
      </c>
      <c r="F27" s="189">
        <f t="shared" si="2"/>
        <v>936.90013907522859</v>
      </c>
      <c r="G27" s="190">
        <f t="shared" si="3"/>
        <v>0.44372504447206418</v>
      </c>
      <c r="H27" s="190">
        <f t="shared" si="4"/>
        <v>0.18175214057916883</v>
      </c>
      <c r="I27" s="189">
        <f t="shared" si="5"/>
        <v>383.75928496090194</v>
      </c>
    </row>
    <row r="28" spans="1:9" ht="12" customHeight="1">
      <c r="B28" s="186" t="s">
        <v>78</v>
      </c>
      <c r="C28" s="189">
        <v>7562279</v>
      </c>
      <c r="D28" s="189">
        <f t="shared" si="0"/>
        <v>611.95389460069191</v>
      </c>
      <c r="E28" s="189">
        <f t="shared" si="1"/>
        <v>0</v>
      </c>
      <c r="F28" s="189">
        <f t="shared" si="2"/>
        <v>996.07558866306215</v>
      </c>
      <c r="G28" s="190">
        <f t="shared" si="3"/>
        <v>0.13171632369859168</v>
      </c>
      <c r="H28" s="190">
        <f t="shared" si="4"/>
        <v>-0.13025658019430367</v>
      </c>
      <c r="I28" s="189">
        <f t="shared" si="5"/>
        <v>-985.03660101519847</v>
      </c>
    </row>
    <row r="29" spans="1:9">
      <c r="B29" s="186" t="s">
        <v>79</v>
      </c>
      <c r="C29" s="189">
        <v>5121540.5</v>
      </c>
      <c r="D29" s="189">
        <f t="shared" si="0"/>
        <v>2242.2468546577984</v>
      </c>
      <c r="E29" s="189">
        <f t="shared" si="1"/>
        <v>0</v>
      </c>
      <c r="F29" s="189">
        <f t="shared" si="2"/>
        <v>1996.1705287720456</v>
      </c>
      <c r="G29" s="190">
        <f t="shared" si="3"/>
        <v>0.38975978590270755</v>
      </c>
      <c r="H29" s="190">
        <f t="shared" si="4"/>
        <v>0.1277868820098122</v>
      </c>
      <c r="I29" s="189">
        <f t="shared" si="5"/>
        <v>654.46569158197462</v>
      </c>
    </row>
    <row r="30" spans="1:9">
      <c r="B30" s="186" t="s">
        <v>80</v>
      </c>
      <c r="C30" s="189">
        <v>1106067</v>
      </c>
      <c r="D30" s="189">
        <f t="shared" si="0"/>
        <v>174.32267957663581</v>
      </c>
      <c r="E30" s="189">
        <f t="shared" si="1"/>
        <v>0</v>
      </c>
      <c r="F30" s="189">
        <f t="shared" si="2"/>
        <v>191.5695210127376</v>
      </c>
      <c r="G30" s="190">
        <f t="shared" si="3"/>
        <v>0.17319883968397717</v>
      </c>
      <c r="H30" s="190">
        <f t="shared" si="4"/>
        <v>-8.8774064208918174E-2</v>
      </c>
      <c r="I30" s="189">
        <f t="shared" si="5"/>
        <v>-98.190062877365506</v>
      </c>
    </row>
    <row r="31" spans="1:9">
      <c r="B31" s="186" t="s">
        <v>81</v>
      </c>
      <c r="C31" s="189">
        <v>2773719</v>
      </c>
      <c r="D31" s="189">
        <f t="shared" si="0"/>
        <v>377.82062161574146</v>
      </c>
      <c r="E31" s="189">
        <f t="shared" si="1"/>
        <v>0</v>
      </c>
      <c r="F31" s="189">
        <f t="shared" si="2"/>
        <v>457.34976342838036</v>
      </c>
      <c r="G31" s="190">
        <f t="shared" si="3"/>
        <v>0.16488684089065272</v>
      </c>
      <c r="H31" s="190">
        <f t="shared" si="4"/>
        <v>-9.7086063002242623E-2</v>
      </c>
      <c r="I31" s="189">
        <f t="shared" si="5"/>
        <v>-269.28945758451744</v>
      </c>
    </row>
    <row r="32" spans="1:9">
      <c r="B32" s="186" t="s">
        <v>82</v>
      </c>
      <c r="C32" s="189">
        <v>6497055.5</v>
      </c>
      <c r="D32" s="189">
        <f t="shared" si="0"/>
        <v>1762.0333458058587</v>
      </c>
      <c r="E32" s="189">
        <f t="shared" si="1"/>
        <v>0</v>
      </c>
      <c r="F32" s="189">
        <f t="shared" si="2"/>
        <v>1812.7061829401255</v>
      </c>
      <c r="G32" s="190">
        <f t="shared" si="3"/>
        <v>0.27900426322972388</v>
      </c>
      <c r="H32" s="190">
        <f t="shared" si="4"/>
        <v>1.7031359336828533E-2</v>
      </c>
      <c r="I32" s="189">
        <f t="shared" si="5"/>
        <v>110.65368685181818</v>
      </c>
    </row>
    <row r="33" spans="1:18">
      <c r="B33" s="186" t="s">
        <v>83</v>
      </c>
      <c r="C33" s="189">
        <v>1473249</v>
      </c>
      <c r="D33" s="189">
        <f t="shared" si="0"/>
        <v>457.2326578317622</v>
      </c>
      <c r="E33" s="189">
        <f t="shared" si="1"/>
        <v>0</v>
      </c>
      <c r="F33" s="189">
        <f t="shared" si="2"/>
        <v>431.2145403270822</v>
      </c>
      <c r="G33" s="190">
        <f t="shared" si="3"/>
        <v>0.29269630614178743</v>
      </c>
      <c r="H33" s="190">
        <f t="shared" si="4"/>
        <v>3.0723402248892084E-2</v>
      </c>
      <c r="I33" s="189">
        <f t="shared" si="5"/>
        <v>45.263221639778017</v>
      </c>
    </row>
    <row r="34" spans="1:18">
      <c r="B34" s="186" t="s">
        <v>84</v>
      </c>
      <c r="C34" s="189">
        <v>644521.5</v>
      </c>
      <c r="D34" s="189">
        <f t="shared" si="0"/>
        <v>37.199616092651659</v>
      </c>
      <c r="E34" s="189">
        <f t="shared" si="1"/>
        <v>131.64755288375315</v>
      </c>
      <c r="F34" s="189">
        <f t="shared" si="2"/>
        <v>174.44952386221905</v>
      </c>
      <c r="G34" s="190">
        <f t="shared" si="3"/>
        <v>0.27066517387273981</v>
      </c>
      <c r="H34" s="190">
        <f t="shared" si="4"/>
        <v>8.692269979844458E-3</v>
      </c>
      <c r="I34" s="189">
        <f t="shared" si="5"/>
        <v>5.6023548858143197</v>
      </c>
    </row>
    <row r="35" spans="1:18">
      <c r="B35" s="186" t="s">
        <v>85</v>
      </c>
      <c r="C35" s="189">
        <v>2192387.5</v>
      </c>
      <c r="D35" s="189">
        <f t="shared" si="0"/>
        <v>169.34708864130485</v>
      </c>
      <c r="E35" s="189">
        <f t="shared" si="1"/>
        <v>404.9990311921805</v>
      </c>
      <c r="F35" s="189">
        <f t="shared" si="2"/>
        <v>598.16967380481799</v>
      </c>
      <c r="G35" s="190">
        <f t="shared" si="3"/>
        <v>0.27283939258220452</v>
      </c>
      <c r="H35" s="190">
        <f t="shared" si="4"/>
        <v>1.0866488689309173E-2</v>
      </c>
      <c r="I35" s="189">
        <f t="shared" si="5"/>
        <v>23.823553971332814</v>
      </c>
    </row>
    <row r="36" spans="1:18">
      <c r="B36" s="186" t="s">
        <v>86</v>
      </c>
      <c r="C36" s="189">
        <v>322818</v>
      </c>
      <c r="D36" s="189">
        <f t="shared" si="0"/>
        <v>18.631970644575272</v>
      </c>
      <c r="E36" s="189">
        <f t="shared" si="1"/>
        <v>0</v>
      </c>
      <c r="F36" s="189">
        <f t="shared" si="2"/>
        <v>36.342534984682416</v>
      </c>
      <c r="G36" s="190">
        <f t="shared" si="3"/>
        <v>0.11257902280753371</v>
      </c>
      <c r="H36" s="190">
        <f t="shared" si="4"/>
        <v>-0.14939388108536164</v>
      </c>
      <c r="I36" s="189">
        <f t="shared" si="5"/>
        <v>-48.227033904214274</v>
      </c>
    </row>
    <row r="37" spans="1:18">
      <c r="B37" s="186" t="s">
        <v>87</v>
      </c>
      <c r="C37" s="189">
        <v>166339.5</v>
      </c>
      <c r="D37" s="189">
        <f>D122</f>
        <v>9.6005572211999599</v>
      </c>
      <c r="E37" s="189">
        <f>G122</f>
        <v>0</v>
      </c>
      <c r="F37" s="189">
        <f t="shared" si="2"/>
        <v>16.791879236636486</v>
      </c>
      <c r="G37" s="190">
        <f t="shared" si="3"/>
        <v>0.10094943916890749</v>
      </c>
      <c r="H37" s="190">
        <f t="shared" si="4"/>
        <v>-0.16102346472398787</v>
      </c>
      <c r="I37" s="189">
        <f t="shared" si="5"/>
        <v>-26.784562610455783</v>
      </c>
    </row>
    <row r="38" spans="1:18">
      <c r="A38" s="185"/>
      <c r="B38" s="185" t="s">
        <v>184</v>
      </c>
      <c r="C38" s="189">
        <v>47197552</v>
      </c>
      <c r="D38" s="228">
        <f>SUM(D20:D37)</f>
        <v>11827.833170000002</v>
      </c>
      <c r="E38" s="228">
        <f>SUM(E20:E37)</f>
        <v>536.64658407593367</v>
      </c>
      <c r="F38" s="228">
        <f>SUM(F20:F37)</f>
        <v>12364.47975407593</v>
      </c>
      <c r="G38" s="190">
        <f t="shared" si="3"/>
        <v>0.26197290389289535</v>
      </c>
      <c r="H38" s="191">
        <f t="shared" si="4"/>
        <v>0</v>
      </c>
      <c r="I38" s="189">
        <f t="shared" si="5"/>
        <v>0</v>
      </c>
    </row>
    <row r="39" spans="1:18">
      <c r="C39" s="189"/>
      <c r="E39" s="189"/>
    </row>
    <row r="42" spans="1:18">
      <c r="B42" s="203" t="s">
        <v>554</v>
      </c>
    </row>
    <row r="44" spans="1:18" s="192" customFormat="1" ht="38.25">
      <c r="C44" s="230" t="s">
        <v>98</v>
      </c>
      <c r="D44" s="230" t="s">
        <v>99</v>
      </c>
      <c r="E44" s="230" t="s">
        <v>236</v>
      </c>
      <c r="F44" s="230" t="s">
        <v>100</v>
      </c>
      <c r="G44" s="230" t="s">
        <v>101</v>
      </c>
      <c r="H44" s="230" t="s">
        <v>148</v>
      </c>
      <c r="I44" s="231" t="s">
        <v>1</v>
      </c>
      <c r="J44" s="230" t="s">
        <v>54</v>
      </c>
    </row>
    <row r="45" spans="1:18">
      <c r="B45" s="186" t="s">
        <v>70</v>
      </c>
      <c r="C45" s="189">
        <v>0</v>
      </c>
      <c r="D45" s="189">
        <v>0</v>
      </c>
      <c r="E45" s="189">
        <v>0</v>
      </c>
      <c r="F45" s="189">
        <v>103.01039999999999</v>
      </c>
      <c r="G45" s="189">
        <v>42.77505</v>
      </c>
      <c r="H45" s="189">
        <v>195.06901999999999</v>
      </c>
      <c r="I45" s="189">
        <f>+SUM(C45:H45)</f>
        <v>340.85446999999999</v>
      </c>
      <c r="J45" s="195">
        <f>I45/I$63</f>
        <v>5.3428272331895399E-2</v>
      </c>
      <c r="M45" s="189"/>
      <c r="N45" s="189"/>
      <c r="O45" s="189"/>
      <c r="P45" s="189"/>
      <c r="Q45" s="189"/>
      <c r="R45" s="189"/>
    </row>
    <row r="46" spans="1:18">
      <c r="B46" s="186" t="s">
        <v>71</v>
      </c>
      <c r="C46" s="189">
        <v>0</v>
      </c>
      <c r="D46" s="189">
        <v>0</v>
      </c>
      <c r="E46" s="189">
        <v>0</v>
      </c>
      <c r="F46" s="189">
        <v>0</v>
      </c>
      <c r="G46" s="189">
        <v>0</v>
      </c>
      <c r="H46" s="189">
        <v>306.98108000000002</v>
      </c>
      <c r="I46" s="189">
        <f t="shared" ref="I46:I62" si="6">+SUM(C46:H46)</f>
        <v>306.98108000000002</v>
      </c>
      <c r="J46" s="195">
        <f t="shared" ref="J46:J62" si="7">I46/I$63</f>
        <v>4.8118684619214092E-2</v>
      </c>
      <c r="M46" s="189"/>
      <c r="N46" s="189"/>
      <c r="O46" s="189"/>
      <c r="P46" s="189"/>
      <c r="Q46" s="189"/>
      <c r="R46" s="189"/>
    </row>
    <row r="47" spans="1:18">
      <c r="B47" s="186" t="s">
        <v>72</v>
      </c>
      <c r="C47" s="189">
        <v>0</v>
      </c>
      <c r="D47" s="189">
        <v>0</v>
      </c>
      <c r="E47" s="189">
        <v>0</v>
      </c>
      <c r="F47" s="189">
        <v>0</v>
      </c>
      <c r="G47" s="189">
        <v>0</v>
      </c>
      <c r="H47" s="189">
        <v>39.713999999999999</v>
      </c>
      <c r="I47" s="189">
        <f t="shared" si="6"/>
        <v>39.713999999999999</v>
      </c>
      <c r="J47" s="195">
        <f t="shared" si="7"/>
        <v>6.22509192086844E-3</v>
      </c>
      <c r="M47" s="189"/>
      <c r="N47" s="189"/>
      <c r="O47" s="189"/>
      <c r="P47" s="189"/>
      <c r="Q47" s="189"/>
      <c r="R47" s="189"/>
    </row>
    <row r="48" spans="1:18">
      <c r="B48" s="186" t="s">
        <v>73</v>
      </c>
      <c r="C48" s="189">
        <v>0</v>
      </c>
      <c r="D48" s="189">
        <v>0</v>
      </c>
      <c r="E48" s="189">
        <v>0</v>
      </c>
      <c r="F48" s="189">
        <v>30</v>
      </c>
      <c r="G48" s="189">
        <v>0</v>
      </c>
      <c r="H48" s="189">
        <v>409.46246000000002</v>
      </c>
      <c r="I48" s="189">
        <f t="shared" si="6"/>
        <v>439.46246000000002</v>
      </c>
      <c r="J48" s="195">
        <f t="shared" si="7"/>
        <v>6.8884882139068598E-2</v>
      </c>
      <c r="M48" s="189"/>
      <c r="N48" s="189"/>
      <c r="O48" s="189"/>
      <c r="P48" s="189"/>
      <c r="Q48" s="189"/>
      <c r="R48" s="189"/>
    </row>
    <row r="49" spans="2:18">
      <c r="B49" s="186" t="s">
        <v>74</v>
      </c>
      <c r="C49" s="189">
        <v>0</v>
      </c>
      <c r="D49" s="189">
        <v>0</v>
      </c>
      <c r="E49" s="189">
        <v>0</v>
      </c>
      <c r="F49" s="189">
        <v>0</v>
      </c>
      <c r="G49" s="189">
        <v>0</v>
      </c>
      <c r="H49" s="189">
        <v>21.724</v>
      </c>
      <c r="I49" s="189">
        <f t="shared" si="6"/>
        <v>21.724</v>
      </c>
      <c r="J49" s="195">
        <f t="shared" si="7"/>
        <v>3.4051945633516139E-3</v>
      </c>
      <c r="M49" s="189"/>
      <c r="N49" s="189"/>
      <c r="O49" s="189"/>
      <c r="P49" s="189"/>
      <c r="Q49" s="189"/>
      <c r="R49" s="189"/>
    </row>
    <row r="50" spans="2:18">
      <c r="B50" s="186" t="s">
        <v>75</v>
      </c>
      <c r="C50" s="189">
        <v>0</v>
      </c>
      <c r="D50" s="189">
        <v>0</v>
      </c>
      <c r="E50" s="189">
        <v>0</v>
      </c>
      <c r="F50" s="189">
        <v>48</v>
      </c>
      <c r="G50" s="189">
        <v>82.157389999999992</v>
      </c>
      <c r="H50" s="189">
        <v>47.88</v>
      </c>
      <c r="I50" s="189">
        <f t="shared" si="6"/>
        <v>178.03738999999999</v>
      </c>
      <c r="J50" s="195">
        <f t="shared" si="7"/>
        <v>2.7907013096175239E-2</v>
      </c>
      <c r="M50" s="189"/>
      <c r="N50" s="189"/>
      <c r="O50" s="189"/>
      <c r="P50" s="189"/>
      <c r="Q50" s="189"/>
      <c r="R50" s="189"/>
    </row>
    <row r="51" spans="2:18">
      <c r="B51" s="186" t="s">
        <v>76</v>
      </c>
      <c r="C51" s="189">
        <v>0</v>
      </c>
      <c r="D51" s="189">
        <v>0</v>
      </c>
      <c r="E51" s="189">
        <v>0</v>
      </c>
      <c r="F51" s="189">
        <v>4.01952</v>
      </c>
      <c r="G51" s="189">
        <v>632.69619999999998</v>
      </c>
      <c r="H51" s="189">
        <v>761.57452000000001</v>
      </c>
      <c r="I51" s="189">
        <f t="shared" si="6"/>
        <v>1398.2902399999998</v>
      </c>
      <c r="J51" s="195">
        <f t="shared" si="7"/>
        <v>0.21917926363632953</v>
      </c>
      <c r="M51" s="189"/>
      <c r="N51" s="189"/>
      <c r="O51" s="189"/>
      <c r="P51" s="189"/>
      <c r="Q51" s="189"/>
      <c r="R51" s="189"/>
    </row>
    <row r="52" spans="2:18">
      <c r="B52" s="186" t="s">
        <v>77</v>
      </c>
      <c r="C52" s="189">
        <v>0</v>
      </c>
      <c r="D52" s="189">
        <v>0</v>
      </c>
      <c r="E52" s="189">
        <v>0</v>
      </c>
      <c r="F52" s="189">
        <v>0</v>
      </c>
      <c r="G52" s="189">
        <v>584.62901000000011</v>
      </c>
      <c r="H52" s="189">
        <v>90</v>
      </c>
      <c r="I52" s="189">
        <f t="shared" si="6"/>
        <v>674.62901000000011</v>
      </c>
      <c r="J52" s="195">
        <f t="shared" si="7"/>
        <v>0.10574677946654769</v>
      </c>
      <c r="M52" s="189"/>
      <c r="N52" s="189"/>
      <c r="O52" s="189"/>
      <c r="P52" s="189"/>
      <c r="Q52" s="189"/>
      <c r="R52" s="189"/>
    </row>
    <row r="53" spans="2:18">
      <c r="B53" s="186" t="s">
        <v>78</v>
      </c>
      <c r="C53" s="189">
        <v>0</v>
      </c>
      <c r="D53" s="189">
        <v>0</v>
      </c>
      <c r="E53" s="189">
        <v>0</v>
      </c>
      <c r="F53" s="189">
        <v>30.2</v>
      </c>
      <c r="G53" s="189">
        <v>0</v>
      </c>
      <c r="H53" s="189">
        <v>92.774899999999988</v>
      </c>
      <c r="I53" s="189">
        <f t="shared" si="6"/>
        <v>122.97489999999999</v>
      </c>
      <c r="J53" s="195">
        <f t="shared" si="7"/>
        <v>1.9276075350244355E-2</v>
      </c>
      <c r="M53" s="189"/>
      <c r="N53" s="189"/>
      <c r="O53" s="189"/>
      <c r="P53" s="189"/>
      <c r="Q53" s="189"/>
      <c r="R53" s="189"/>
    </row>
    <row r="54" spans="2:18">
      <c r="B54" s="186" t="s">
        <v>79</v>
      </c>
      <c r="C54" s="189">
        <v>0</v>
      </c>
      <c r="D54" s="189">
        <v>0</v>
      </c>
      <c r="E54" s="189">
        <v>0</v>
      </c>
      <c r="F54" s="189">
        <v>25</v>
      </c>
      <c r="G54" s="189">
        <v>1238.0606200000002</v>
      </c>
      <c r="H54" s="189">
        <v>101.09896999999999</v>
      </c>
      <c r="I54" s="189">
        <f t="shared" si="6"/>
        <v>1364.1595900000002</v>
      </c>
      <c r="J54" s="195">
        <f>I54/I$63</f>
        <v>0.21382935092119165</v>
      </c>
      <c r="M54" s="189"/>
      <c r="N54" s="189"/>
      <c r="O54" s="189"/>
      <c r="P54" s="189"/>
      <c r="Q54" s="189"/>
      <c r="R54" s="189"/>
    </row>
    <row r="55" spans="2:18">
      <c r="B55" s="186" t="s">
        <v>80</v>
      </c>
      <c r="C55" s="189">
        <v>0</v>
      </c>
      <c r="D55" s="189">
        <v>0</v>
      </c>
      <c r="E55" s="189">
        <v>0</v>
      </c>
      <c r="F55" s="189">
        <v>15</v>
      </c>
      <c r="G55" s="189">
        <v>12.424389999999999</v>
      </c>
      <c r="H55" s="189">
        <v>50</v>
      </c>
      <c r="I55" s="189">
        <f t="shared" si="6"/>
        <v>77.424390000000002</v>
      </c>
      <c r="J55" s="195">
        <f t="shared" si="7"/>
        <v>1.2136121888179667E-2</v>
      </c>
      <c r="M55" s="189"/>
      <c r="N55" s="189"/>
      <c r="O55" s="189"/>
      <c r="P55" s="189"/>
      <c r="Q55" s="189"/>
      <c r="R55" s="189"/>
    </row>
    <row r="56" spans="2:18">
      <c r="B56" s="186" t="s">
        <v>81</v>
      </c>
      <c r="C56" s="189">
        <v>0</v>
      </c>
      <c r="D56" s="189">
        <v>0</v>
      </c>
      <c r="E56" s="189">
        <v>0</v>
      </c>
      <c r="F56" s="189">
        <v>0</v>
      </c>
      <c r="G56" s="189">
        <v>0</v>
      </c>
      <c r="H56" s="189">
        <v>152.58000000000001</v>
      </c>
      <c r="I56" s="189">
        <f t="shared" si="6"/>
        <v>152.58000000000001</v>
      </c>
      <c r="J56" s="195">
        <f t="shared" si="7"/>
        <v>2.3916616943297241E-2</v>
      </c>
      <c r="M56" s="189"/>
      <c r="N56" s="189"/>
      <c r="O56" s="189"/>
      <c r="P56" s="189"/>
      <c r="Q56" s="189"/>
      <c r="R56" s="189"/>
    </row>
    <row r="57" spans="2:18">
      <c r="B57" s="186" t="s">
        <v>82</v>
      </c>
      <c r="C57" s="189">
        <v>55.042480000000005</v>
      </c>
      <c r="D57" s="232">
        <v>4.4643325750657601</v>
      </c>
      <c r="E57" s="189">
        <v>1.25058</v>
      </c>
      <c r="F57" s="189">
        <v>204.77008000000001</v>
      </c>
      <c r="G57" s="232">
        <v>419.29403885759911</v>
      </c>
      <c r="H57" s="189">
        <v>287.18277</v>
      </c>
      <c r="I57" s="189">
        <f t="shared" si="6"/>
        <v>972.00428143266492</v>
      </c>
      <c r="J57" s="195">
        <f t="shared" si="7"/>
        <v>0.15235977235725476</v>
      </c>
      <c r="M57" s="189"/>
      <c r="N57" s="189"/>
      <c r="O57" s="189"/>
      <c r="P57" s="189"/>
      <c r="Q57" s="189"/>
      <c r="R57" s="189"/>
    </row>
    <row r="58" spans="2:18">
      <c r="B58" s="186" t="s">
        <v>83</v>
      </c>
      <c r="C58" s="189">
        <v>0</v>
      </c>
      <c r="D58" s="189">
        <v>27.9666</v>
      </c>
      <c r="E58" s="189">
        <v>0</v>
      </c>
      <c r="F58" s="189">
        <v>0</v>
      </c>
      <c r="G58" s="189">
        <v>33.904989999999998</v>
      </c>
      <c r="H58" s="189">
        <v>198.95742999999999</v>
      </c>
      <c r="I58" s="189">
        <f t="shared" si="6"/>
        <v>260.82902000000001</v>
      </c>
      <c r="J58" s="195">
        <f t="shared" si="7"/>
        <v>4.0884439369744494E-2</v>
      </c>
      <c r="M58" s="189"/>
      <c r="N58" s="189"/>
      <c r="O58" s="189"/>
      <c r="P58" s="189"/>
      <c r="Q58" s="189"/>
      <c r="R58" s="189"/>
    </row>
    <row r="59" spans="2:18" s="233" customFormat="1">
      <c r="B59" s="233" t="s">
        <v>84</v>
      </c>
      <c r="C59" s="196">
        <v>0</v>
      </c>
      <c r="D59" s="196">
        <v>0</v>
      </c>
      <c r="E59" s="196">
        <v>0</v>
      </c>
      <c r="F59" s="196">
        <v>0</v>
      </c>
      <c r="G59" s="196">
        <v>0</v>
      </c>
      <c r="H59" s="196">
        <v>0</v>
      </c>
      <c r="I59" s="196">
        <f t="shared" si="6"/>
        <v>0</v>
      </c>
      <c r="J59" s="234">
        <f t="shared" si="7"/>
        <v>0</v>
      </c>
      <c r="M59" s="196"/>
      <c r="N59" s="196"/>
      <c r="O59" s="196"/>
      <c r="P59" s="196"/>
      <c r="Q59" s="196"/>
      <c r="R59" s="196"/>
    </row>
    <row r="60" spans="2:18" s="233" customFormat="1">
      <c r="B60" s="233" t="s">
        <v>85</v>
      </c>
      <c r="C60" s="196">
        <v>0</v>
      </c>
      <c r="D60" s="196">
        <v>0</v>
      </c>
      <c r="E60" s="196">
        <v>0</v>
      </c>
      <c r="F60" s="196">
        <v>30</v>
      </c>
      <c r="G60" s="196">
        <v>0</v>
      </c>
      <c r="H60" s="196">
        <v>0</v>
      </c>
      <c r="I60" s="196">
        <f t="shared" si="6"/>
        <v>30</v>
      </c>
      <c r="J60" s="234">
        <f t="shared" si="7"/>
        <v>4.7024413966372863E-3</v>
      </c>
      <c r="M60" s="196"/>
      <c r="N60" s="196"/>
      <c r="O60" s="196"/>
      <c r="P60" s="196"/>
      <c r="Q60" s="196"/>
      <c r="R60" s="196"/>
    </row>
    <row r="61" spans="2:18">
      <c r="B61" s="186" t="s">
        <v>86</v>
      </c>
      <c r="C61" s="189">
        <v>0</v>
      </c>
      <c r="D61" s="189">
        <v>0</v>
      </c>
      <c r="E61" s="189">
        <v>0</v>
      </c>
      <c r="F61" s="189">
        <v>0</v>
      </c>
      <c r="G61" s="189">
        <v>0</v>
      </c>
      <c r="H61" s="189">
        <v>0</v>
      </c>
      <c r="I61" s="189">
        <f t="shared" si="6"/>
        <v>0</v>
      </c>
      <c r="J61" s="195">
        <f t="shared" si="7"/>
        <v>0</v>
      </c>
      <c r="M61" s="189"/>
      <c r="N61" s="189"/>
      <c r="O61" s="189"/>
      <c r="P61" s="189"/>
      <c r="Q61" s="189"/>
      <c r="R61" s="189"/>
    </row>
    <row r="62" spans="2:18">
      <c r="B62" s="186" t="s">
        <v>87</v>
      </c>
      <c r="C62" s="189">
        <v>0</v>
      </c>
      <c r="D62" s="189">
        <v>0</v>
      </c>
      <c r="E62" s="189">
        <v>0</v>
      </c>
      <c r="F62" s="189">
        <v>0</v>
      </c>
      <c r="G62" s="189">
        <v>0</v>
      </c>
      <c r="H62" s="189">
        <v>0</v>
      </c>
      <c r="I62" s="189">
        <f t="shared" si="6"/>
        <v>0</v>
      </c>
      <c r="J62" s="195">
        <f t="shared" si="7"/>
        <v>0</v>
      </c>
      <c r="M62" s="189"/>
      <c r="N62" s="189"/>
      <c r="O62" s="189"/>
      <c r="P62" s="189"/>
      <c r="Q62" s="189"/>
      <c r="R62" s="189"/>
    </row>
    <row r="63" spans="2:18" ht="26.25" customHeight="1">
      <c r="B63" s="235" t="s">
        <v>414</v>
      </c>
      <c r="C63" s="189">
        <f>SUM(C45:C62)</f>
        <v>55.042480000000005</v>
      </c>
      <c r="D63" s="189">
        <f t="shared" ref="D63:I63" si="8">SUM(D45:D62)</f>
        <v>32.430932575065761</v>
      </c>
      <c r="E63" s="189">
        <f t="shared" si="8"/>
        <v>1.25058</v>
      </c>
      <c r="F63" s="189">
        <f t="shared" si="8"/>
        <v>490</v>
      </c>
      <c r="G63" s="189">
        <f t="shared" si="8"/>
        <v>3045.9416888575993</v>
      </c>
      <c r="H63" s="189">
        <f t="shared" si="8"/>
        <v>2754.9991499999996</v>
      </c>
      <c r="I63" s="189">
        <f t="shared" si="8"/>
        <v>6379.6648314326649</v>
      </c>
      <c r="J63" s="236">
        <f>SUM(J45:J62)</f>
        <v>1</v>
      </c>
      <c r="K63" s="48">
        <f>I63/I69</f>
        <v>0.53937730941403406</v>
      </c>
      <c r="M63" s="189"/>
      <c r="N63" s="189"/>
      <c r="O63" s="189"/>
      <c r="P63" s="189"/>
      <c r="Q63" s="189"/>
      <c r="R63" s="189"/>
    </row>
    <row r="64" spans="2:18">
      <c r="B64" s="186" t="s">
        <v>119</v>
      </c>
      <c r="C64" s="189">
        <v>1038.8086499999999</v>
      </c>
      <c r="D64" s="189">
        <v>0</v>
      </c>
      <c r="E64" s="189">
        <v>0</v>
      </c>
      <c r="F64" s="189">
        <v>0</v>
      </c>
      <c r="G64" s="189">
        <v>0</v>
      </c>
      <c r="H64" s="189">
        <v>0</v>
      </c>
      <c r="I64" s="189">
        <f>SUM(C64:H64)</f>
        <v>1038.8086499999999</v>
      </c>
      <c r="J64" s="189"/>
      <c r="M64" s="189"/>
      <c r="N64" s="189"/>
      <c r="O64" s="189"/>
      <c r="P64" s="189"/>
      <c r="Q64" s="189"/>
      <c r="R64" s="189"/>
    </row>
    <row r="65" spans="2:18">
      <c r="B65" s="186" t="s">
        <v>120</v>
      </c>
      <c r="C65" s="189">
        <v>0</v>
      </c>
      <c r="D65" s="232">
        <v>183.71918742493423</v>
      </c>
      <c r="E65" s="189">
        <v>0</v>
      </c>
      <c r="F65" s="189">
        <v>0</v>
      </c>
      <c r="G65" s="232">
        <v>3378.6840711424011</v>
      </c>
      <c r="H65" s="189">
        <v>0</v>
      </c>
      <c r="I65" s="189">
        <f>SUM(C65:H65)</f>
        <v>3562.4032585673353</v>
      </c>
      <c r="J65" s="189"/>
      <c r="M65" s="189"/>
      <c r="N65" s="189"/>
      <c r="O65" s="189"/>
      <c r="P65" s="189"/>
      <c r="Q65" s="189"/>
      <c r="R65" s="189"/>
    </row>
    <row r="66" spans="2:18">
      <c r="B66" s="186" t="s">
        <v>121</v>
      </c>
      <c r="C66" s="189">
        <v>0</v>
      </c>
      <c r="D66" s="189">
        <v>93.05198</v>
      </c>
      <c r="E66" s="189">
        <v>1.47637</v>
      </c>
      <c r="F66" s="189">
        <v>377.23707000000002</v>
      </c>
      <c r="G66" s="189">
        <v>12</v>
      </c>
      <c r="H66" s="189">
        <v>0</v>
      </c>
      <c r="I66" s="189">
        <f>SUM(C66:H66)</f>
        <v>483.76542000000001</v>
      </c>
      <c r="J66" s="189"/>
      <c r="M66" s="189"/>
      <c r="N66" s="189"/>
      <c r="O66" s="189"/>
      <c r="P66" s="189"/>
      <c r="Q66" s="189"/>
      <c r="R66" s="189"/>
    </row>
    <row r="67" spans="2:18">
      <c r="B67" s="186" t="s">
        <v>122</v>
      </c>
      <c r="C67" s="189">
        <v>0</v>
      </c>
      <c r="D67" s="189">
        <v>363.19101000000001</v>
      </c>
      <c r="E67" s="189">
        <v>0</v>
      </c>
      <c r="F67" s="189">
        <v>0</v>
      </c>
      <c r="G67" s="189">
        <v>0</v>
      </c>
      <c r="H67" s="189">
        <v>0</v>
      </c>
      <c r="I67" s="189">
        <f>SUM(C67:H67)</f>
        <v>363.19101000000001</v>
      </c>
      <c r="J67" s="189"/>
      <c r="M67" s="189"/>
      <c r="N67" s="189"/>
      <c r="O67" s="189"/>
      <c r="P67" s="189"/>
      <c r="Q67" s="189"/>
      <c r="R67" s="189"/>
    </row>
    <row r="68" spans="2:18" ht="25.5">
      <c r="B68" s="235" t="s">
        <v>415</v>
      </c>
      <c r="C68" s="189">
        <f t="shared" ref="C68:H68" si="9">SUM(C64:C67)</f>
        <v>1038.8086499999999</v>
      </c>
      <c r="D68" s="189">
        <f t="shared" si="9"/>
        <v>639.96217742493423</v>
      </c>
      <c r="E68" s="189">
        <f t="shared" si="9"/>
        <v>1.47637</v>
      </c>
      <c r="F68" s="189">
        <f t="shared" si="9"/>
        <v>377.23707000000002</v>
      </c>
      <c r="G68" s="189">
        <f t="shared" si="9"/>
        <v>3390.6840711424011</v>
      </c>
      <c r="H68" s="189">
        <f t="shared" si="9"/>
        <v>0</v>
      </c>
      <c r="I68" s="189">
        <f>SUM(C68:H68)</f>
        <v>5448.168338567335</v>
      </c>
      <c r="J68" s="189"/>
      <c r="K68" s="114"/>
      <c r="M68" s="189"/>
      <c r="N68" s="189"/>
      <c r="O68" s="189"/>
      <c r="P68" s="189"/>
      <c r="Q68" s="189"/>
      <c r="R68" s="189"/>
    </row>
    <row r="69" spans="2:18" ht="25.5" customHeight="1">
      <c r="B69" s="235" t="s">
        <v>394</v>
      </c>
      <c r="C69" s="189">
        <f>C68+C63</f>
        <v>1093.85113</v>
      </c>
      <c r="D69" s="189">
        <f t="shared" ref="D69:I69" si="10">D68+D63</f>
        <v>672.39310999999998</v>
      </c>
      <c r="E69" s="189">
        <f t="shared" si="10"/>
        <v>2.72695</v>
      </c>
      <c r="F69" s="189">
        <f t="shared" si="10"/>
        <v>867.23707000000002</v>
      </c>
      <c r="G69" s="189">
        <f t="shared" si="10"/>
        <v>6436.6257600000008</v>
      </c>
      <c r="H69" s="189">
        <f t="shared" si="10"/>
        <v>2754.9991499999996</v>
      </c>
      <c r="I69" s="189">
        <f t="shared" si="10"/>
        <v>11827.83317</v>
      </c>
    </row>
    <row r="71" spans="2:18" s="17" customFormat="1" ht="15.75" customHeight="1">
      <c r="B71" s="232" t="s">
        <v>336</v>
      </c>
    </row>
    <row r="73" spans="2:18">
      <c r="B73" s="203" t="s">
        <v>0</v>
      </c>
    </row>
    <row r="76" spans="2:18" s="192" customFormat="1" ht="38.25">
      <c r="C76" s="192" t="s">
        <v>27</v>
      </c>
      <c r="D76" s="192" t="s">
        <v>286</v>
      </c>
      <c r="E76" s="192" t="s">
        <v>138</v>
      </c>
      <c r="F76" s="237" t="s">
        <v>28</v>
      </c>
    </row>
    <row r="77" spans="2:18">
      <c r="B77" s="186" t="s">
        <v>70</v>
      </c>
      <c r="C77" s="195">
        <f t="shared" ref="C77:C94" si="11">J45</f>
        <v>5.3428272331895399E-2</v>
      </c>
      <c r="D77" s="195">
        <f>C20/C$38</f>
        <v>0.17893179078440338</v>
      </c>
      <c r="E77" s="195">
        <f>(C77+D77)/2</f>
        <v>0.11618003155814939</v>
      </c>
      <c r="F77" s="189">
        <f>E77*F$97</f>
        <v>632.96836950886336</v>
      </c>
    </row>
    <row r="78" spans="2:18">
      <c r="B78" s="186" t="s">
        <v>71</v>
      </c>
      <c r="C78" s="195">
        <f t="shared" si="11"/>
        <v>4.8118684619214092E-2</v>
      </c>
      <c r="D78" s="195">
        <f t="shared" ref="D78:D94" si="12">C21/C$38</f>
        <v>2.856733967897318E-2</v>
      </c>
      <c r="E78" s="195">
        <f t="shared" ref="E78:E94" si="13">(C78+D78)/2</f>
        <v>3.8343012149093636E-2</v>
      </c>
      <c r="F78" s="189">
        <f t="shared" ref="F78:F94" si="14">E78*F$97</f>
        <v>208.89918479599461</v>
      </c>
    </row>
    <row r="79" spans="2:18">
      <c r="B79" s="186" t="s">
        <v>72</v>
      </c>
      <c r="C79" s="195">
        <f t="shared" si="11"/>
        <v>6.22509192086844E-3</v>
      </c>
      <c r="D79" s="195">
        <f t="shared" si="12"/>
        <v>2.2729197904162488E-2</v>
      </c>
      <c r="E79" s="195">
        <f t="shared" si="13"/>
        <v>1.4477144912515463E-2</v>
      </c>
      <c r="F79" s="189">
        <f t="shared" si="14"/>
        <v>78.873922545217923</v>
      </c>
    </row>
    <row r="80" spans="2:18">
      <c r="B80" s="186" t="s">
        <v>73</v>
      </c>
      <c r="C80" s="195">
        <f t="shared" si="11"/>
        <v>6.8884882139068598E-2</v>
      </c>
      <c r="D80" s="195">
        <f t="shared" si="12"/>
        <v>2.363589747197058E-2</v>
      </c>
      <c r="E80" s="195">
        <f t="shared" si="13"/>
        <v>4.6260389805519588E-2</v>
      </c>
      <c r="F80" s="189">
        <f t="shared" si="14"/>
        <v>252.03439106821494</v>
      </c>
    </row>
    <row r="81" spans="2:6">
      <c r="B81" s="186" t="s">
        <v>74</v>
      </c>
      <c r="C81" s="195">
        <f t="shared" si="11"/>
        <v>3.4051945633516139E-3</v>
      </c>
      <c r="D81" s="195">
        <f t="shared" si="12"/>
        <v>4.4886046208498273E-2</v>
      </c>
      <c r="E81" s="195">
        <f t="shared" si="13"/>
        <v>2.4145620385924944E-2</v>
      </c>
      <c r="F81" s="189">
        <f t="shared" si="14"/>
        <v>131.54940450166228</v>
      </c>
    </row>
    <row r="82" spans="2:6">
      <c r="B82" s="186" t="s">
        <v>75</v>
      </c>
      <c r="C82" s="195">
        <f t="shared" si="11"/>
        <v>2.7907013096175239E-2</v>
      </c>
      <c r="D82" s="195">
        <f t="shared" si="12"/>
        <v>1.2561551921167436E-2</v>
      </c>
      <c r="E82" s="195">
        <f t="shared" si="13"/>
        <v>2.0234282508671337E-2</v>
      </c>
      <c r="F82" s="189">
        <f t="shared" si="14"/>
        <v>110.23977731737</v>
      </c>
    </row>
    <row r="83" spans="2:6">
      <c r="B83" s="186" t="s">
        <v>76</v>
      </c>
      <c r="C83" s="195">
        <f t="shared" si="11"/>
        <v>0.21917926363632953</v>
      </c>
      <c r="D83" s="195">
        <f t="shared" si="12"/>
        <v>5.3667539791046791E-2</v>
      </c>
      <c r="E83" s="195">
        <f t="shared" si="13"/>
        <v>0.13642340171368816</v>
      </c>
      <c r="F83" s="189">
        <f t="shared" si="14"/>
        <v>743.25765785616852</v>
      </c>
    </row>
    <row r="84" spans="2:6">
      <c r="B84" s="186" t="s">
        <v>77</v>
      </c>
      <c r="C84" s="195">
        <f t="shared" si="11"/>
        <v>0.10574677946654769</v>
      </c>
      <c r="D84" s="195">
        <f t="shared" si="12"/>
        <v>4.4736282085138655E-2</v>
      </c>
      <c r="E84" s="195">
        <f t="shared" si="13"/>
        <v>7.5241530775843168E-2</v>
      </c>
      <c r="F84" s="189">
        <f t="shared" si="14"/>
        <v>409.92852571828848</v>
      </c>
    </row>
    <row r="85" spans="2:6">
      <c r="B85" s="186" t="s">
        <v>78</v>
      </c>
      <c r="C85" s="195">
        <f t="shared" si="11"/>
        <v>1.9276075350244355E-2</v>
      </c>
      <c r="D85" s="195">
        <f t="shared" si="12"/>
        <v>0.16022608545460154</v>
      </c>
      <c r="E85" s="195">
        <f t="shared" si="13"/>
        <v>8.9751080402422953E-2</v>
      </c>
      <c r="F85" s="189">
        <f t="shared" si="14"/>
        <v>488.97899460069198</v>
      </c>
    </row>
    <row r="86" spans="2:6">
      <c r="B86" s="186" t="s">
        <v>79</v>
      </c>
      <c r="C86" s="195">
        <f t="shared" si="11"/>
        <v>0.21382935092119165</v>
      </c>
      <c r="D86" s="195">
        <f t="shared" si="12"/>
        <v>0.10851284193722589</v>
      </c>
      <c r="E86" s="195">
        <f t="shared" si="13"/>
        <v>0.16117109642920877</v>
      </c>
      <c r="F86" s="189">
        <f t="shared" si="14"/>
        <v>878.08726465779807</v>
      </c>
    </row>
    <row r="87" spans="2:6">
      <c r="B87" s="186" t="s">
        <v>80</v>
      </c>
      <c r="C87" s="195">
        <f t="shared" si="11"/>
        <v>1.2136121888179667E-2</v>
      </c>
      <c r="D87" s="195">
        <f t="shared" si="12"/>
        <v>2.3434838315343133E-2</v>
      </c>
      <c r="E87" s="195">
        <f t="shared" si="13"/>
        <v>1.7785480101761401E-2</v>
      </c>
      <c r="F87" s="189">
        <f t="shared" si="14"/>
        <v>96.898289576635804</v>
      </c>
    </row>
    <row r="88" spans="2:6">
      <c r="B88" s="186" t="s">
        <v>81</v>
      </c>
      <c r="C88" s="195">
        <f t="shared" si="11"/>
        <v>2.3916616943297241E-2</v>
      </c>
      <c r="D88" s="195">
        <f t="shared" si="12"/>
        <v>5.876828103288069E-2</v>
      </c>
      <c r="E88" s="195">
        <f t="shared" si="13"/>
        <v>4.1342448988088962E-2</v>
      </c>
      <c r="F88" s="189">
        <f t="shared" si="14"/>
        <v>225.24062161574145</v>
      </c>
    </row>
    <row r="89" spans="2:6">
      <c r="B89" s="186" t="s">
        <v>82</v>
      </c>
      <c r="C89" s="195">
        <f t="shared" si="11"/>
        <v>0.15235977235725476</v>
      </c>
      <c r="D89" s="195">
        <f t="shared" si="12"/>
        <v>0.13765662041116031</v>
      </c>
      <c r="E89" s="195">
        <f t="shared" si="13"/>
        <v>0.14500819638420753</v>
      </c>
      <c r="F89" s="189">
        <f t="shared" si="14"/>
        <v>790.02906437319382</v>
      </c>
    </row>
    <row r="90" spans="2:6">
      <c r="B90" s="186" t="s">
        <v>83</v>
      </c>
      <c r="C90" s="195">
        <f t="shared" si="11"/>
        <v>4.0884439369744494E-2</v>
      </c>
      <c r="D90" s="195">
        <f t="shared" si="12"/>
        <v>3.1214521465011576E-2</v>
      </c>
      <c r="E90" s="195">
        <f t="shared" si="13"/>
        <v>3.6049480417378037E-2</v>
      </c>
      <c r="F90" s="189">
        <f t="shared" si="14"/>
        <v>196.40363783176218</v>
      </c>
    </row>
    <row r="91" spans="2:6">
      <c r="B91" s="186" t="s">
        <v>84</v>
      </c>
      <c r="C91" s="195">
        <f t="shared" si="11"/>
        <v>0</v>
      </c>
      <c r="D91" s="195">
        <f t="shared" si="12"/>
        <v>1.3655824776674859E-2</v>
      </c>
      <c r="E91" s="195">
        <f t="shared" si="13"/>
        <v>6.8279123883374293E-3</v>
      </c>
      <c r="F91" s="189">
        <f t="shared" si="14"/>
        <v>37.199616092651659</v>
      </c>
    </row>
    <row r="92" spans="2:6">
      <c r="B92" s="186" t="s">
        <v>85</v>
      </c>
      <c r="C92" s="195">
        <f t="shared" si="11"/>
        <v>4.7024413966372863E-3</v>
      </c>
      <c r="D92" s="195">
        <f t="shared" si="12"/>
        <v>4.6451296880821273E-2</v>
      </c>
      <c r="E92" s="195">
        <f t="shared" si="13"/>
        <v>2.557686913872928E-2</v>
      </c>
      <c r="F92" s="189">
        <f t="shared" si="14"/>
        <v>139.34708864130485</v>
      </c>
    </row>
    <row r="93" spans="2:6">
      <c r="B93" s="186" t="s">
        <v>86</v>
      </c>
      <c r="C93" s="195">
        <f t="shared" si="11"/>
        <v>0</v>
      </c>
      <c r="D93" s="195">
        <f t="shared" si="12"/>
        <v>6.8397191447556434E-3</v>
      </c>
      <c r="E93" s="195">
        <f t="shared" si="13"/>
        <v>3.4198595723778217E-3</v>
      </c>
      <c r="F93" s="189">
        <f t="shared" si="14"/>
        <v>18.631970644575272</v>
      </c>
    </row>
    <row r="94" spans="2:6">
      <c r="B94" s="186" t="s">
        <v>87</v>
      </c>
      <c r="C94" s="195">
        <f t="shared" si="11"/>
        <v>0</v>
      </c>
      <c r="D94" s="195">
        <f t="shared" si="12"/>
        <v>3.5243247361642824E-3</v>
      </c>
      <c r="E94" s="195">
        <f t="shared" si="13"/>
        <v>1.7621623680821412E-3</v>
      </c>
      <c r="F94" s="189">
        <f t="shared" si="14"/>
        <v>9.6005572211999599</v>
      </c>
    </row>
    <row r="95" spans="2:6">
      <c r="B95" s="185" t="s">
        <v>29</v>
      </c>
      <c r="C95" s="195">
        <f>SUM(C77:C94)</f>
        <v>1</v>
      </c>
      <c r="D95" s="195">
        <f>SUM(D77:D94)</f>
        <v>0.99999999999999989</v>
      </c>
      <c r="E95" s="195">
        <f>SUM(E77:E94)</f>
        <v>0.99999999999999989</v>
      </c>
      <c r="F95" s="189">
        <f>SUM(F77:F94)</f>
        <v>5448.1683385673368</v>
      </c>
    </row>
    <row r="97" spans="2:8">
      <c r="B97" s="186" t="s">
        <v>127</v>
      </c>
      <c r="F97" s="189">
        <f>B6-I63</f>
        <v>5448.168338567335</v>
      </c>
    </row>
    <row r="101" spans="2:8">
      <c r="B101" s="203" t="s">
        <v>2</v>
      </c>
    </row>
    <row r="104" spans="2:8" s="238" customFormat="1" ht="25.5">
      <c r="C104" s="238" t="s">
        <v>234</v>
      </c>
      <c r="D104" s="239" t="s">
        <v>3</v>
      </c>
      <c r="E104" s="238" t="s">
        <v>4</v>
      </c>
      <c r="F104" s="238" t="s">
        <v>46</v>
      </c>
      <c r="G104" s="239" t="s">
        <v>125</v>
      </c>
      <c r="H104" s="238" t="s">
        <v>47</v>
      </c>
    </row>
    <row r="105" spans="2:8">
      <c r="B105" s="186" t="s">
        <v>70</v>
      </c>
      <c r="C105" s="189">
        <f t="shared" ref="C105:C123" si="15">C20</f>
        <v>8445142.5</v>
      </c>
      <c r="D105" s="189">
        <f t="shared" ref="D105:D122" si="16">I45+F77</f>
        <v>973.82283950886335</v>
      </c>
      <c r="E105" s="190">
        <f>D105*1000/C105</f>
        <v>0.11531159355912152</v>
      </c>
      <c r="H105" s="189">
        <f>D105+G105</f>
        <v>973.82283950886335</v>
      </c>
    </row>
    <row r="106" spans="2:8">
      <c r="B106" s="186" t="s">
        <v>71</v>
      </c>
      <c r="C106" s="189">
        <f t="shared" si="15"/>
        <v>1348308.5</v>
      </c>
      <c r="D106" s="189">
        <f t="shared" si="16"/>
        <v>515.88026479599466</v>
      </c>
      <c r="E106" s="190">
        <f t="shared" ref="E106:E124" si="17">D106*1000/C106</f>
        <v>0.38261292930808838</v>
      </c>
      <c r="H106" s="189">
        <f t="shared" ref="H106:H122" si="18">D106+G106</f>
        <v>515.88026479599466</v>
      </c>
    </row>
    <row r="107" spans="2:8">
      <c r="B107" s="186" t="s">
        <v>72</v>
      </c>
      <c r="C107" s="189">
        <f t="shared" si="15"/>
        <v>1072762.5</v>
      </c>
      <c r="D107" s="189">
        <f t="shared" si="16"/>
        <v>118.58792254521792</v>
      </c>
      <c r="E107" s="190">
        <f t="shared" si="17"/>
        <v>0.11054443322284095</v>
      </c>
      <c r="H107" s="189">
        <f t="shared" si="18"/>
        <v>118.58792254521792</v>
      </c>
    </row>
    <row r="108" spans="2:8">
      <c r="B108" s="186" t="s">
        <v>73</v>
      </c>
      <c r="C108" s="189">
        <f t="shared" si="15"/>
        <v>1115556.5</v>
      </c>
      <c r="D108" s="189">
        <f t="shared" si="16"/>
        <v>691.49685106821494</v>
      </c>
      <c r="E108" s="190">
        <f t="shared" si="17"/>
        <v>0.61986717039272776</v>
      </c>
      <c r="H108" s="189">
        <f t="shared" si="18"/>
        <v>691.49685106821494</v>
      </c>
    </row>
    <row r="109" spans="2:8">
      <c r="B109" s="186" t="s">
        <v>74</v>
      </c>
      <c r="C109" s="189">
        <f t="shared" si="15"/>
        <v>2118511.5</v>
      </c>
      <c r="D109" s="189">
        <f t="shared" si="16"/>
        <v>153.27340450166227</v>
      </c>
      <c r="E109" s="190">
        <f t="shared" si="17"/>
        <v>7.2349573982327817E-2</v>
      </c>
      <c r="H109" s="189">
        <f t="shared" si="18"/>
        <v>153.27340450166227</v>
      </c>
    </row>
    <row r="110" spans="2:8">
      <c r="B110" s="186" t="s">
        <v>75</v>
      </c>
      <c r="C110" s="189">
        <f t="shared" si="15"/>
        <v>592874.5</v>
      </c>
      <c r="D110" s="189">
        <f t="shared" si="16"/>
        <v>288.27716731736996</v>
      </c>
      <c r="E110" s="190">
        <f t="shared" si="17"/>
        <v>0.4862364080718094</v>
      </c>
      <c r="H110" s="189">
        <f t="shared" si="18"/>
        <v>288.27716731736996</v>
      </c>
    </row>
    <row r="111" spans="2:8">
      <c r="B111" s="186" t="s">
        <v>76</v>
      </c>
      <c r="C111" s="189">
        <f t="shared" si="15"/>
        <v>2532976.5</v>
      </c>
      <c r="D111" s="189">
        <f t="shared" si="16"/>
        <v>2141.5478978561682</v>
      </c>
      <c r="E111" s="190">
        <f t="shared" si="17"/>
        <v>0.84546694288564006</v>
      </c>
      <c r="H111" s="189">
        <f t="shared" si="18"/>
        <v>2141.5478978561682</v>
      </c>
    </row>
    <row r="112" spans="2:8">
      <c r="B112" s="186" t="s">
        <v>77</v>
      </c>
      <c r="C112" s="189">
        <f t="shared" si="15"/>
        <v>2111443</v>
      </c>
      <c r="D112" s="189">
        <f t="shared" si="16"/>
        <v>1084.5575357182886</v>
      </c>
      <c r="E112" s="190">
        <f t="shared" si="17"/>
        <v>0.51365702778540012</v>
      </c>
      <c r="H112" s="189">
        <f t="shared" si="18"/>
        <v>1084.5575357182886</v>
      </c>
    </row>
    <row r="113" spans="2:8">
      <c r="B113" s="186" t="s">
        <v>78</v>
      </c>
      <c r="C113" s="189">
        <f t="shared" si="15"/>
        <v>7562279</v>
      </c>
      <c r="D113" s="189">
        <f t="shared" si="16"/>
        <v>611.95389460069191</v>
      </c>
      <c r="E113" s="190">
        <f t="shared" si="17"/>
        <v>8.092188804468757E-2</v>
      </c>
      <c r="H113" s="189">
        <f t="shared" si="18"/>
        <v>611.95389460069191</v>
      </c>
    </row>
    <row r="114" spans="2:8">
      <c r="B114" s="186" t="s">
        <v>79</v>
      </c>
      <c r="C114" s="189">
        <f t="shared" si="15"/>
        <v>5121540.5</v>
      </c>
      <c r="D114" s="189">
        <f t="shared" si="16"/>
        <v>2242.2468546577984</v>
      </c>
      <c r="E114" s="190">
        <f t="shared" si="17"/>
        <v>0.43780711187538174</v>
      </c>
      <c r="H114" s="189">
        <f t="shared" si="18"/>
        <v>2242.2468546577984</v>
      </c>
    </row>
    <row r="115" spans="2:8">
      <c r="B115" s="186" t="s">
        <v>80</v>
      </c>
      <c r="C115" s="189">
        <f t="shared" si="15"/>
        <v>1106067</v>
      </c>
      <c r="D115" s="189">
        <f t="shared" si="16"/>
        <v>174.32267957663581</v>
      </c>
      <c r="E115" s="190">
        <f t="shared" si="17"/>
        <v>0.15760589510096207</v>
      </c>
      <c r="H115" s="189">
        <f t="shared" si="18"/>
        <v>174.32267957663581</v>
      </c>
    </row>
    <row r="116" spans="2:8">
      <c r="B116" s="186" t="s">
        <v>81</v>
      </c>
      <c r="C116" s="189">
        <f t="shared" si="15"/>
        <v>2773719</v>
      </c>
      <c r="D116" s="189">
        <f t="shared" si="16"/>
        <v>377.82062161574146</v>
      </c>
      <c r="E116" s="190">
        <f t="shared" si="17"/>
        <v>0.1362144548945807</v>
      </c>
      <c r="H116" s="189">
        <f t="shared" si="18"/>
        <v>377.82062161574146</v>
      </c>
    </row>
    <row r="117" spans="2:8">
      <c r="B117" s="186" t="s">
        <v>82</v>
      </c>
      <c r="C117" s="189">
        <f t="shared" si="15"/>
        <v>6497055.5</v>
      </c>
      <c r="D117" s="189">
        <f t="shared" si="16"/>
        <v>1762.0333458058587</v>
      </c>
      <c r="E117" s="190">
        <f t="shared" si="17"/>
        <v>0.27120490902468952</v>
      </c>
      <c r="H117" s="189">
        <f t="shared" si="18"/>
        <v>1762.0333458058587</v>
      </c>
    </row>
    <row r="118" spans="2:8">
      <c r="B118" s="186" t="s">
        <v>83</v>
      </c>
      <c r="C118" s="189">
        <f t="shared" si="15"/>
        <v>1473249</v>
      </c>
      <c r="D118" s="189">
        <f t="shared" si="16"/>
        <v>457.2326578317622</v>
      </c>
      <c r="E118" s="190">
        <f t="shared" si="17"/>
        <v>0.3103566727903852</v>
      </c>
      <c r="H118" s="189">
        <f t="shared" si="18"/>
        <v>457.2326578317622</v>
      </c>
    </row>
    <row r="119" spans="2:8">
      <c r="B119" s="186" t="s">
        <v>84</v>
      </c>
      <c r="C119" s="189">
        <f t="shared" si="15"/>
        <v>644521.5</v>
      </c>
      <c r="D119" s="189">
        <f t="shared" si="16"/>
        <v>37.199616092651659</v>
      </c>
      <c r="E119" s="190">
        <f t="shared" si="17"/>
        <v>5.7716641093666636E-2</v>
      </c>
      <c r="F119" s="190">
        <f>E124-E119</f>
        <v>0.20425626279922882</v>
      </c>
      <c r="G119" s="189">
        <f>F119*C119/1000</f>
        <v>131.64755288375315</v>
      </c>
      <c r="H119" s="189">
        <f t="shared" si="18"/>
        <v>168.84716897640482</v>
      </c>
    </row>
    <row r="120" spans="2:8">
      <c r="B120" s="186" t="s">
        <v>85</v>
      </c>
      <c r="C120" s="189">
        <f t="shared" si="15"/>
        <v>2192387.5</v>
      </c>
      <c r="D120" s="189">
        <f t="shared" si="16"/>
        <v>169.34708864130485</v>
      </c>
      <c r="E120" s="190">
        <f t="shared" si="17"/>
        <v>7.724322850832932E-2</v>
      </c>
      <c r="F120" s="190">
        <f>E124-E120</f>
        <v>0.18472967538456614</v>
      </c>
      <c r="G120" s="189">
        <f>F120*C120/1000</f>
        <v>404.9990311921805</v>
      </c>
      <c r="H120" s="189">
        <f t="shared" si="18"/>
        <v>574.34611983348532</v>
      </c>
    </row>
    <row r="121" spans="2:8">
      <c r="B121" s="186" t="s">
        <v>86</v>
      </c>
      <c r="C121" s="189">
        <f t="shared" si="15"/>
        <v>322818</v>
      </c>
      <c r="D121" s="189">
        <f t="shared" si="16"/>
        <v>18.631970644575272</v>
      </c>
      <c r="E121" s="190">
        <f t="shared" si="17"/>
        <v>5.7716641093666622E-2</v>
      </c>
      <c r="G121" s="189"/>
      <c r="H121" s="189">
        <f t="shared" si="18"/>
        <v>18.631970644575272</v>
      </c>
    </row>
    <row r="122" spans="2:8">
      <c r="B122" s="186" t="s">
        <v>87</v>
      </c>
      <c r="C122" s="189">
        <f t="shared" si="15"/>
        <v>166339.5</v>
      </c>
      <c r="D122" s="189">
        <f t="shared" si="16"/>
        <v>9.6005572211999599</v>
      </c>
      <c r="E122" s="190">
        <f t="shared" si="17"/>
        <v>5.7716641093666629E-2</v>
      </c>
      <c r="G122" s="189"/>
      <c r="H122" s="189">
        <f t="shared" si="18"/>
        <v>9.6005572211999599</v>
      </c>
    </row>
    <row r="123" spans="2:8">
      <c r="B123" s="185" t="s">
        <v>29</v>
      </c>
      <c r="C123" s="189">
        <f t="shared" si="15"/>
        <v>47197552</v>
      </c>
      <c r="D123" s="189">
        <f>SUM(D105:D122)</f>
        <v>11827.833170000002</v>
      </c>
      <c r="E123" s="190"/>
      <c r="F123" s="189">
        <f>SUM(F105:F122)</f>
        <v>0.38898593818379495</v>
      </c>
      <c r="G123" s="189"/>
      <c r="H123" s="189">
        <f>SUM(H105:H122)</f>
        <v>12364.479754075934</v>
      </c>
    </row>
    <row r="124" spans="2:8">
      <c r="B124" s="186" t="s">
        <v>204</v>
      </c>
      <c r="C124" s="189">
        <f>C123-C119-C120</f>
        <v>44360643</v>
      </c>
      <c r="D124" s="189">
        <f>D123-D119-D120</f>
        <v>11621.286465266045</v>
      </c>
      <c r="E124" s="190">
        <f t="shared" si="17"/>
        <v>0.26197290389289546</v>
      </c>
    </row>
    <row r="128" spans="2:8">
      <c r="B128" s="203" t="s">
        <v>5</v>
      </c>
    </row>
    <row r="130" spans="2:16">
      <c r="D130" s="17" t="s">
        <v>490</v>
      </c>
      <c r="E130" s="17"/>
      <c r="F130" s="48" t="s">
        <v>498</v>
      </c>
    </row>
    <row r="131" spans="2:16" s="238" customFormat="1" ht="38.25">
      <c r="C131" s="238" t="s">
        <v>6</v>
      </c>
      <c r="D131" s="224" t="s">
        <v>497</v>
      </c>
      <c r="E131" s="224" t="s">
        <v>152</v>
      </c>
      <c r="F131" s="182" t="s">
        <v>499</v>
      </c>
      <c r="G131" s="192" t="s">
        <v>153</v>
      </c>
      <c r="H131" s="204" t="s">
        <v>154</v>
      </c>
      <c r="I131" s="204" t="s">
        <v>155</v>
      </c>
      <c r="J131" s="204" t="s">
        <v>156</v>
      </c>
      <c r="K131" s="206" t="s">
        <v>157</v>
      </c>
      <c r="N131" s="207"/>
      <c r="O131" s="208"/>
      <c r="P131" s="209"/>
    </row>
    <row r="132" spans="2:16">
      <c r="B132" s="186" t="s">
        <v>70</v>
      </c>
      <c r="C132" s="189">
        <f>H105</f>
        <v>973.82283950886335</v>
      </c>
      <c r="D132" s="37">
        <v>139096293.63236779</v>
      </c>
      <c r="E132" s="48">
        <f>D132/$D$150</f>
        <v>0.13513954295421141</v>
      </c>
      <c r="F132" s="363">
        <v>8445142.5</v>
      </c>
      <c r="G132" s="195">
        <f>F132/$F$150</f>
        <v>0.17893179078440338</v>
      </c>
      <c r="H132" s="189">
        <f t="shared" ref="H132:H149" si="19">0.75*C132</f>
        <v>730.36712963164746</v>
      </c>
      <c r="I132" s="189">
        <f>E132*G$153</f>
        <v>208.86626785405275</v>
      </c>
      <c r="J132" s="189">
        <f t="shared" ref="J132:J149" si="20">G132*H$153</f>
        <v>276.54981306428829</v>
      </c>
      <c r="K132" s="189">
        <f>H132+I132+J132</f>
        <v>1215.7832105499883</v>
      </c>
      <c r="O132" s="189"/>
      <c r="P132" s="195"/>
    </row>
    <row r="133" spans="2:16">
      <c r="B133" s="186" t="s">
        <v>71</v>
      </c>
      <c r="C133" s="189">
        <f t="shared" ref="C133:C149" si="21">H106</f>
        <v>515.88026479599466</v>
      </c>
      <c r="D133" s="37">
        <v>32583532.607042033</v>
      </c>
      <c r="E133" s="48">
        <f t="shared" ref="E133:E150" si="22">D133/$D$150</f>
        <v>3.165665733687565E-2</v>
      </c>
      <c r="F133" s="363">
        <v>1348308.5</v>
      </c>
      <c r="G133" s="195">
        <f t="shared" ref="G133:G150" si="23">F133/$F$150</f>
        <v>2.856733967897318E-2</v>
      </c>
      <c r="H133" s="189">
        <f t="shared" si="19"/>
        <v>386.910198596996</v>
      </c>
      <c r="I133" s="189">
        <f t="shared" ref="I133:I150" si="24">E133*G$153</f>
        <v>48.927262340439789</v>
      </c>
      <c r="J133" s="189">
        <f t="shared" si="20"/>
        <v>44.152536636059246</v>
      </c>
      <c r="K133" s="189">
        <f t="shared" ref="K133:K149" si="25">H133+I133+J133</f>
        <v>479.98999757349503</v>
      </c>
      <c r="O133" s="189"/>
      <c r="P133" s="195"/>
    </row>
    <row r="134" spans="2:16">
      <c r="B134" s="186" t="s">
        <v>72</v>
      </c>
      <c r="C134" s="189">
        <f t="shared" si="21"/>
        <v>118.58792254521792</v>
      </c>
      <c r="D134" s="37">
        <v>21916001.385095984</v>
      </c>
      <c r="E134" s="48">
        <f t="shared" si="22"/>
        <v>2.1292576050901631E-2</v>
      </c>
      <c r="F134" s="363">
        <v>1072762.5</v>
      </c>
      <c r="G134" s="195">
        <f t="shared" si="23"/>
        <v>2.2729197904162488E-2</v>
      </c>
      <c r="H134" s="189">
        <f t="shared" si="19"/>
        <v>88.940941908913445</v>
      </c>
      <c r="I134" s="189">
        <f t="shared" si="24"/>
        <v>32.908953186686915</v>
      </c>
      <c r="J134" s="189">
        <f t="shared" si="20"/>
        <v>35.129338414050281</v>
      </c>
      <c r="K134" s="189">
        <f t="shared" si="25"/>
        <v>156.97923350965064</v>
      </c>
      <c r="O134" s="189"/>
      <c r="P134" s="195"/>
    </row>
    <row r="135" spans="2:16">
      <c r="B135" s="186" t="s">
        <v>73</v>
      </c>
      <c r="C135" s="189">
        <f t="shared" si="21"/>
        <v>691.49685106821494</v>
      </c>
      <c r="D135" s="37">
        <v>25918208.937774766</v>
      </c>
      <c r="E135" s="48">
        <f t="shared" si="22"/>
        <v>2.518093630373763E-2</v>
      </c>
      <c r="F135" s="363">
        <v>1115556.5</v>
      </c>
      <c r="G135" s="195">
        <f t="shared" si="23"/>
        <v>2.363589747197058E-2</v>
      </c>
      <c r="H135" s="189">
        <f t="shared" si="19"/>
        <v>518.62263830116126</v>
      </c>
      <c r="I135" s="189">
        <f t="shared" si="24"/>
        <v>38.918647139529952</v>
      </c>
      <c r="J135" s="189">
        <f t="shared" si="20"/>
        <v>36.530696970199351</v>
      </c>
      <c r="K135" s="189">
        <f t="shared" si="25"/>
        <v>594.07198241089054</v>
      </c>
      <c r="O135" s="189"/>
      <c r="P135" s="195"/>
    </row>
    <row r="136" spans="2:16">
      <c r="B136" s="186" t="s">
        <v>74</v>
      </c>
      <c r="C136" s="189">
        <f t="shared" si="21"/>
        <v>153.27340450166227</v>
      </c>
      <c r="D136" s="37">
        <v>40210977.527523875</v>
      </c>
      <c r="E136" s="48">
        <f t="shared" si="22"/>
        <v>3.9067130999004031E-2</v>
      </c>
      <c r="F136" s="363">
        <v>2118511.5</v>
      </c>
      <c r="G136" s="195">
        <f t="shared" si="23"/>
        <v>4.4886046208498273E-2</v>
      </c>
      <c r="H136" s="189">
        <f t="shared" si="19"/>
        <v>114.9550533762467</v>
      </c>
      <c r="I136" s="189">
        <f t="shared" si="24"/>
        <v>60.380593785877203</v>
      </c>
      <c r="J136" s="189">
        <f t="shared" si="20"/>
        <v>69.374076198186714</v>
      </c>
      <c r="K136" s="189">
        <f t="shared" si="25"/>
        <v>244.70972336031062</v>
      </c>
      <c r="O136" s="189"/>
      <c r="P136" s="195"/>
    </row>
    <row r="137" spans="2:16">
      <c r="B137" s="186" t="s">
        <v>75</v>
      </c>
      <c r="C137" s="189">
        <f t="shared" si="21"/>
        <v>288.27716731736996</v>
      </c>
      <c r="D137" s="37">
        <v>12553445.187411483</v>
      </c>
      <c r="E137" s="48">
        <f t="shared" si="22"/>
        <v>1.219634830537831E-2</v>
      </c>
      <c r="F137" s="363">
        <v>592874.5</v>
      </c>
      <c r="G137" s="195">
        <f t="shared" si="23"/>
        <v>1.2561551921167436E-2</v>
      </c>
      <c r="H137" s="189">
        <f t="shared" si="19"/>
        <v>216.20787548802747</v>
      </c>
      <c r="I137" s="189">
        <f t="shared" si="24"/>
        <v>18.850187711938556</v>
      </c>
      <c r="J137" s="189">
        <f t="shared" si="20"/>
        <v>19.414631801131051</v>
      </c>
      <c r="K137" s="189">
        <f t="shared" si="25"/>
        <v>254.47269500109707</v>
      </c>
      <c r="O137" s="189"/>
      <c r="P137" s="195"/>
    </row>
    <row r="138" spans="2:16">
      <c r="B138" s="186" t="s">
        <v>76</v>
      </c>
      <c r="C138" s="189">
        <f t="shared" si="21"/>
        <v>2141.5478978561682</v>
      </c>
      <c r="D138" s="37">
        <v>54359346.700038828</v>
      </c>
      <c r="E138" s="48">
        <f t="shared" si="22"/>
        <v>5.2813033881035969E-2</v>
      </c>
      <c r="F138" s="363">
        <v>2532976.5</v>
      </c>
      <c r="G138" s="195">
        <f t="shared" si="23"/>
        <v>5.3667539791046791E-2</v>
      </c>
      <c r="H138" s="189">
        <f t="shared" si="19"/>
        <v>1606.1609233921263</v>
      </c>
      <c r="I138" s="189">
        <f t="shared" si="24"/>
        <v>81.625711021674448</v>
      </c>
      <c r="J138" s="189">
        <f t="shared" si="20"/>
        <v>82.946401149682828</v>
      </c>
      <c r="K138" s="189">
        <f t="shared" si="25"/>
        <v>1770.7330355634836</v>
      </c>
      <c r="O138" s="189"/>
      <c r="P138" s="195"/>
    </row>
    <row r="139" spans="2:16">
      <c r="B139" s="186" t="s">
        <v>77</v>
      </c>
      <c r="C139" s="189">
        <f t="shared" si="21"/>
        <v>1084.5575357182886</v>
      </c>
      <c r="D139" s="37">
        <v>36187779.417791754</v>
      </c>
      <c r="E139" s="48">
        <f t="shared" si="22"/>
        <v>3.5158377289142936E-2</v>
      </c>
      <c r="F139" s="363">
        <v>2111443</v>
      </c>
      <c r="G139" s="195">
        <f t="shared" si="23"/>
        <v>4.4736282085138655E-2</v>
      </c>
      <c r="H139" s="189">
        <f t="shared" si="19"/>
        <v>813.41815178871639</v>
      </c>
      <c r="I139" s="189">
        <f t="shared" si="24"/>
        <v>54.339380522221369</v>
      </c>
      <c r="J139" s="189">
        <f t="shared" si="20"/>
        <v>69.142606764290846</v>
      </c>
      <c r="K139" s="189">
        <f t="shared" si="25"/>
        <v>936.90013907522859</v>
      </c>
      <c r="O139" s="189"/>
      <c r="P139" s="195"/>
    </row>
    <row r="140" spans="2:16">
      <c r="B140" s="186" t="s">
        <v>78</v>
      </c>
      <c r="C140" s="189">
        <f t="shared" si="21"/>
        <v>611.95389460069191</v>
      </c>
      <c r="D140" s="37">
        <v>192775806.53875852</v>
      </c>
      <c r="E140" s="48">
        <f t="shared" si="22"/>
        <v>0.18729208167927111</v>
      </c>
      <c r="F140" s="363">
        <v>7562279</v>
      </c>
      <c r="G140" s="195">
        <f t="shared" si="23"/>
        <v>0.16022608545460154</v>
      </c>
      <c r="H140" s="189">
        <f t="shared" si="19"/>
        <v>458.96542095051893</v>
      </c>
      <c r="I140" s="189">
        <f t="shared" si="24"/>
        <v>289.47114400276047</v>
      </c>
      <c r="J140" s="189">
        <f t="shared" si="20"/>
        <v>247.63902370978266</v>
      </c>
      <c r="K140" s="189">
        <f t="shared" si="25"/>
        <v>996.07558866306215</v>
      </c>
      <c r="O140" s="189"/>
      <c r="P140" s="195"/>
    </row>
    <row r="141" spans="2:16">
      <c r="B141" s="186" t="s">
        <v>79</v>
      </c>
      <c r="C141" s="189">
        <f t="shared" si="21"/>
        <v>2242.2468546577984</v>
      </c>
      <c r="D141" s="37">
        <v>97744268.622640252</v>
      </c>
      <c r="E141" s="48">
        <f t="shared" si="22"/>
        <v>9.4963822853317947E-2</v>
      </c>
      <c r="F141" s="363">
        <v>5121540.5</v>
      </c>
      <c r="G141" s="195">
        <f t="shared" si="23"/>
        <v>0.10851284193722589</v>
      </c>
      <c r="H141" s="189">
        <f t="shared" si="19"/>
        <v>1681.6851409933488</v>
      </c>
      <c r="I141" s="189">
        <f t="shared" si="24"/>
        <v>146.7722831299379</v>
      </c>
      <c r="J141" s="189">
        <f t="shared" si="20"/>
        <v>167.71310464875893</v>
      </c>
      <c r="K141" s="189">
        <f t="shared" si="25"/>
        <v>1996.1705287720456</v>
      </c>
      <c r="O141" s="189"/>
      <c r="P141" s="195"/>
    </row>
    <row r="142" spans="2:16">
      <c r="B142" s="186" t="s">
        <v>80</v>
      </c>
      <c r="C142" s="189">
        <f t="shared" si="21"/>
        <v>174.32267957663581</v>
      </c>
      <c r="D142" s="37">
        <v>16387619.176810026</v>
      </c>
      <c r="E142" s="48">
        <f t="shared" si="22"/>
        <v>1.5921454898827261E-2</v>
      </c>
      <c r="F142" s="363">
        <v>1106067</v>
      </c>
      <c r="G142" s="195">
        <f t="shared" si="23"/>
        <v>2.3434838315343133E-2</v>
      </c>
      <c r="H142" s="189">
        <f t="shared" si="19"/>
        <v>130.74200968247686</v>
      </c>
      <c r="I142" s="189">
        <f t="shared" si="24"/>
        <v>24.607563343997846</v>
      </c>
      <c r="J142" s="189">
        <f t="shared" si="20"/>
        <v>36.219947986262888</v>
      </c>
      <c r="K142" s="189">
        <f t="shared" si="25"/>
        <v>191.5695210127376</v>
      </c>
      <c r="O142" s="189"/>
      <c r="P142" s="195"/>
    </row>
    <row r="143" spans="2:16">
      <c r="B143" s="186" t="s">
        <v>81</v>
      </c>
      <c r="C143" s="189">
        <f t="shared" si="21"/>
        <v>377.82062161574146</v>
      </c>
      <c r="D143" s="37">
        <v>55377386.715165079</v>
      </c>
      <c r="E143" s="48">
        <f t="shared" si="22"/>
        <v>5.3802114601740704E-2</v>
      </c>
      <c r="F143" s="363">
        <v>2773719</v>
      </c>
      <c r="G143" s="195">
        <f t="shared" si="23"/>
        <v>5.876828103288069E-2</v>
      </c>
      <c r="H143" s="189">
        <f t="shared" si="19"/>
        <v>283.36546621180611</v>
      </c>
      <c r="I143" s="189">
        <f t="shared" si="24"/>
        <v>83.15439458996201</v>
      </c>
      <c r="J143" s="189">
        <f t="shared" si="20"/>
        <v>90.829902626612252</v>
      </c>
      <c r="K143" s="189">
        <f t="shared" si="25"/>
        <v>457.34976342838036</v>
      </c>
      <c r="O143" s="189"/>
      <c r="P143" s="195"/>
    </row>
    <row r="144" spans="2:16">
      <c r="B144" s="186" t="s">
        <v>82</v>
      </c>
      <c r="C144" s="189">
        <f t="shared" si="21"/>
        <v>1762.0333458058587</v>
      </c>
      <c r="D144" s="37">
        <v>185419272.93464562</v>
      </c>
      <c r="E144" s="48">
        <f t="shared" si="22"/>
        <v>0.18014481295610385</v>
      </c>
      <c r="F144" s="363">
        <v>6497055.5</v>
      </c>
      <c r="G144" s="195">
        <f t="shared" si="23"/>
        <v>0.13765662041116031</v>
      </c>
      <c r="H144" s="189">
        <f t="shared" si="19"/>
        <v>1321.5250093543941</v>
      </c>
      <c r="I144" s="189">
        <f t="shared" si="24"/>
        <v>278.42461157469273</v>
      </c>
      <c r="J144" s="189">
        <f t="shared" si="20"/>
        <v>212.75656201103845</v>
      </c>
      <c r="K144" s="189">
        <f t="shared" si="25"/>
        <v>1812.7061829401255</v>
      </c>
      <c r="O144" s="189"/>
      <c r="P144" s="195"/>
    </row>
    <row r="145" spans="2:16">
      <c r="B145" s="186" t="s">
        <v>83</v>
      </c>
      <c r="C145" s="189">
        <f t="shared" si="21"/>
        <v>457.2326578317622</v>
      </c>
      <c r="D145" s="37">
        <v>26669067.289158676</v>
      </c>
      <c r="E145" s="48">
        <f t="shared" si="22"/>
        <v>2.5910435643939762E-2</v>
      </c>
      <c r="F145" s="363">
        <v>1473249</v>
      </c>
      <c r="G145" s="195">
        <f t="shared" si="23"/>
        <v>3.1214521465011576E-2</v>
      </c>
      <c r="H145" s="189">
        <f t="shared" si="19"/>
        <v>342.92449337382163</v>
      </c>
      <c r="I145" s="189">
        <f t="shared" si="24"/>
        <v>40.046132117347575</v>
      </c>
      <c r="J145" s="189">
        <f t="shared" si="20"/>
        <v>48.243914835913039</v>
      </c>
      <c r="K145" s="189">
        <f t="shared" si="25"/>
        <v>431.2145403270822</v>
      </c>
      <c r="O145" s="189"/>
      <c r="P145" s="195"/>
    </row>
    <row r="146" spans="2:16">
      <c r="B146" s="186" t="s">
        <v>84</v>
      </c>
      <c r="C146" s="189">
        <f t="shared" si="21"/>
        <v>168.84716897640482</v>
      </c>
      <c r="D146" s="37">
        <v>17786590.255889729</v>
      </c>
      <c r="E146" s="48">
        <f t="shared" si="22"/>
        <v>1.7280630670488493E-2</v>
      </c>
      <c r="F146" s="363">
        <v>644521.5</v>
      </c>
      <c r="G146" s="195">
        <f t="shared" si="23"/>
        <v>1.3655824776674859E-2</v>
      </c>
      <c r="H146" s="189">
        <f t="shared" si="19"/>
        <v>126.63537673230361</v>
      </c>
      <c r="I146" s="189">
        <f t="shared" si="24"/>
        <v>26.708251007864824</v>
      </c>
      <c r="J146" s="189">
        <f t="shared" si="20"/>
        <v>21.105896122050599</v>
      </c>
      <c r="K146" s="189">
        <f t="shared" si="25"/>
        <v>174.44952386221905</v>
      </c>
      <c r="O146" s="189"/>
      <c r="P146" s="195"/>
    </row>
    <row r="147" spans="2:16">
      <c r="B147" s="186" t="s">
        <v>85</v>
      </c>
      <c r="C147" s="189">
        <f t="shared" si="21"/>
        <v>574.34611983348532</v>
      </c>
      <c r="D147" s="37">
        <v>63676845.771130964</v>
      </c>
      <c r="E147" s="48">
        <f t="shared" si="22"/>
        <v>6.1865486200661783E-2</v>
      </c>
      <c r="F147" s="363">
        <v>2192387.5</v>
      </c>
      <c r="G147" s="195">
        <f t="shared" si="23"/>
        <v>4.6451296880821273E-2</v>
      </c>
      <c r="H147" s="189">
        <f t="shared" si="19"/>
        <v>430.75958987511399</v>
      </c>
      <c r="I147" s="189">
        <f t="shared" si="24"/>
        <v>95.616818950518336</v>
      </c>
      <c r="J147" s="189">
        <f t="shared" si="20"/>
        <v>71.793264979185651</v>
      </c>
      <c r="K147" s="189">
        <f t="shared" si="25"/>
        <v>598.16967380481799</v>
      </c>
      <c r="O147" s="189"/>
      <c r="P147" s="195"/>
    </row>
    <row r="148" spans="2:16">
      <c r="B148" s="186" t="s">
        <v>86</v>
      </c>
      <c r="C148" s="189">
        <f t="shared" si="21"/>
        <v>18.631970644575272</v>
      </c>
      <c r="D148" s="37">
        <v>7856554.2982192384</v>
      </c>
      <c r="E148" s="48">
        <f t="shared" si="22"/>
        <v>7.6330657656662939E-3</v>
      </c>
      <c r="F148" s="363">
        <v>322818</v>
      </c>
      <c r="G148" s="195">
        <f t="shared" si="23"/>
        <v>6.8397191447556434E-3</v>
      </c>
      <c r="H148" s="189">
        <f t="shared" si="19"/>
        <v>13.973977983431453</v>
      </c>
      <c r="I148" s="189">
        <f t="shared" si="24"/>
        <v>11.797360890138876</v>
      </c>
      <c r="J148" s="189">
        <f t="shared" si="20"/>
        <v>10.571196111112089</v>
      </c>
      <c r="K148" s="189">
        <f t="shared" si="25"/>
        <v>36.342534984682416</v>
      </c>
      <c r="O148" s="189"/>
      <c r="P148" s="195"/>
    </row>
    <row r="149" spans="2:16">
      <c r="B149" s="186" t="s">
        <v>87</v>
      </c>
      <c r="C149" s="189">
        <f t="shared" si="21"/>
        <v>9.6005572211999599</v>
      </c>
      <c r="D149" s="37">
        <v>2760003.0025353879</v>
      </c>
      <c r="E149" s="48">
        <f t="shared" si="22"/>
        <v>2.6814916096951241E-3</v>
      </c>
      <c r="F149" s="363">
        <v>166339.5</v>
      </c>
      <c r="G149" s="195">
        <f t="shared" si="23"/>
        <v>3.5243247361642824E-3</v>
      </c>
      <c r="H149" s="189">
        <f t="shared" si="19"/>
        <v>7.2004179158999699</v>
      </c>
      <c r="I149" s="189">
        <f t="shared" si="24"/>
        <v>4.1444060898499808</v>
      </c>
      <c r="J149" s="189">
        <f t="shared" si="20"/>
        <v>5.4470552308865345</v>
      </c>
      <c r="K149" s="189">
        <f t="shared" si="25"/>
        <v>16.791879236636486</v>
      </c>
      <c r="O149" s="189"/>
      <c r="P149" s="195"/>
    </row>
    <row r="150" spans="2:16">
      <c r="B150" s="185" t="s">
        <v>29</v>
      </c>
      <c r="C150" s="189">
        <f>SUM(C132:C149)</f>
        <v>12364.479754075934</v>
      </c>
      <c r="D150" s="37">
        <f>SUM(D132:D149)</f>
        <v>1029279000.0000001</v>
      </c>
      <c r="E150" s="48">
        <f t="shared" si="22"/>
        <v>1</v>
      </c>
      <c r="F150" s="363">
        <v>47197552</v>
      </c>
      <c r="G150" s="195">
        <f t="shared" si="23"/>
        <v>1</v>
      </c>
      <c r="H150" s="189">
        <f>SUM(H132:H149)</f>
        <v>9273.3598155569471</v>
      </c>
      <c r="I150" s="189">
        <f t="shared" si="24"/>
        <v>1545.5599692594917</v>
      </c>
      <c r="J150" s="189">
        <f>SUM(J132:J149)</f>
        <v>1545.5599692594915</v>
      </c>
      <c r="K150" s="189">
        <f>SUM(K132:K149)</f>
        <v>12364.47975407593</v>
      </c>
      <c r="N150" s="185"/>
      <c r="O150" s="189"/>
      <c r="P150" s="195"/>
    </row>
    <row r="151" spans="2:16">
      <c r="F151" s="364"/>
      <c r="M151" s="189"/>
      <c r="N151" s="189"/>
    </row>
    <row r="152" spans="2:16">
      <c r="B152" s="186" t="s">
        <v>31</v>
      </c>
      <c r="C152" s="236">
        <v>0.75</v>
      </c>
      <c r="D152" s="240">
        <v>0.125</v>
      </c>
      <c r="E152" s="240">
        <f>D152</f>
        <v>0.125</v>
      </c>
      <c r="M152" s="189"/>
      <c r="N152" s="189"/>
    </row>
    <row r="153" spans="2:16">
      <c r="B153" s="186" t="s">
        <v>127</v>
      </c>
      <c r="F153" s="189">
        <f>C150*C152</f>
        <v>9273.3598155569507</v>
      </c>
      <c r="G153" s="189">
        <f>C150*D152</f>
        <v>1545.5599692594917</v>
      </c>
      <c r="H153" s="189">
        <f>G153</f>
        <v>1545.5599692594917</v>
      </c>
    </row>
    <row r="157" spans="2:16" ht="13.5" thickBot="1">
      <c r="N157" s="241"/>
    </row>
    <row r="158" spans="2:16" ht="13.5" thickBot="1">
      <c r="N158" s="241"/>
    </row>
    <row r="159" spans="2:16">
      <c r="N159" s="189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9"/>
  <dimension ref="A1:AI41"/>
  <sheetViews>
    <sheetView topLeftCell="A13" zoomScale="90" zoomScaleNormal="90" workbookViewId="0">
      <selection activeCell="E24" sqref="E24"/>
    </sheetView>
  </sheetViews>
  <sheetFormatPr baseColWidth="10" defaultRowHeight="12.75"/>
  <cols>
    <col min="1" max="1" width="11" style="258"/>
    <col min="2" max="2" width="15.25" style="258" customWidth="1"/>
    <col min="3" max="4" width="11" style="258"/>
    <col min="5" max="5" width="12.625" style="258" customWidth="1"/>
    <col min="6" max="46" width="11" style="258"/>
    <col min="47" max="55" width="18.125" style="258" customWidth="1"/>
    <col min="56" max="16384" width="11" style="258"/>
  </cols>
  <sheetData>
    <row r="1" spans="1:34" ht="20.25" customHeight="1">
      <c r="A1" s="255"/>
      <c r="B1" s="255"/>
      <c r="C1" s="255"/>
      <c r="D1" s="255"/>
      <c r="E1" s="255"/>
      <c r="F1" s="255"/>
      <c r="G1" s="255"/>
      <c r="H1" s="255"/>
      <c r="I1" s="255"/>
      <c r="J1" s="255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7"/>
      <c r="AG1" s="256"/>
      <c r="AH1" s="256"/>
    </row>
    <row r="2" spans="1:34" ht="17.25" customHeight="1">
      <c r="B2" s="259" t="s">
        <v>62</v>
      </c>
      <c r="J2" s="260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</row>
    <row r="3" spans="1:34" ht="17.25" customHeight="1">
      <c r="B3" s="258" t="s">
        <v>544</v>
      </c>
      <c r="J3" s="260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</row>
    <row r="4" spans="1:34" ht="17.25" customHeight="1">
      <c r="J4" s="260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</row>
    <row r="5" spans="1:34" ht="17.25" customHeight="1">
      <c r="B5" s="259" t="s">
        <v>534</v>
      </c>
      <c r="J5" s="260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</row>
    <row r="6" spans="1:34" ht="17.25" customHeight="1">
      <c r="B6" s="262">
        <f>+'Resumen '!D17</f>
        <v>415761.24</v>
      </c>
      <c r="G6" s="262"/>
      <c r="J6" s="260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</row>
    <row r="7" spans="1:34" ht="17.25" customHeight="1">
      <c r="J7" s="260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H7" s="261"/>
    </row>
    <row r="8" spans="1:34" ht="17.25" customHeight="1">
      <c r="B8" s="259" t="s">
        <v>535</v>
      </c>
      <c r="J8" s="260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</row>
    <row r="9" spans="1:34" ht="17.25" customHeight="1">
      <c r="B9" s="258" t="s">
        <v>536</v>
      </c>
      <c r="J9" s="260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</row>
    <row r="10" spans="1:34" ht="17.25" customHeight="1">
      <c r="J10" s="260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</row>
    <row r="11" spans="1:34" ht="17.25" customHeight="1">
      <c r="B11" s="259" t="s">
        <v>537</v>
      </c>
      <c r="J11" s="260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</row>
    <row r="12" spans="1:34" ht="17.25" customHeight="1">
      <c r="B12" s="258" t="s">
        <v>538</v>
      </c>
      <c r="J12" s="260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</row>
    <row r="13" spans="1:34" ht="17.25" customHeight="1">
      <c r="J13" s="260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</row>
    <row r="14" spans="1:34" ht="17.25" customHeight="1">
      <c r="B14" s="259" t="s">
        <v>539</v>
      </c>
      <c r="J14" s="260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1"/>
      <c r="AH14" s="261"/>
    </row>
    <row r="15" spans="1:34" ht="17.25" customHeight="1">
      <c r="B15" s="258" t="s">
        <v>540</v>
      </c>
      <c r="J15" s="260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</row>
    <row r="16" spans="1:34" ht="17.25" customHeight="1">
      <c r="B16" s="258" t="s">
        <v>541</v>
      </c>
      <c r="J16" s="260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61"/>
      <c r="AG16" s="261"/>
      <c r="AH16" s="261"/>
    </row>
    <row r="17" spans="1:35" ht="17.25" customHeight="1">
      <c r="J17" s="260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1"/>
      <c r="AH17" s="261"/>
    </row>
    <row r="18" spans="1:35" ht="17.25" customHeight="1">
      <c r="J18" s="260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</row>
    <row r="19" spans="1:35" ht="17.25" customHeight="1">
      <c r="B19" s="259" t="s">
        <v>65</v>
      </c>
      <c r="J19" s="260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</row>
    <row r="20" spans="1:35" ht="17.25" customHeight="1">
      <c r="J20" s="260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H20" s="261"/>
    </row>
    <row r="21" spans="1:35" s="263" customFormat="1" ht="48" customHeight="1">
      <c r="C21" s="242" t="s">
        <v>352</v>
      </c>
      <c r="D21" s="242" t="s">
        <v>542</v>
      </c>
      <c r="E21" s="242" t="s">
        <v>436</v>
      </c>
      <c r="F21" s="242" t="s">
        <v>418</v>
      </c>
      <c r="G21" s="242" t="s">
        <v>419</v>
      </c>
      <c r="H21" s="242" t="s">
        <v>420</v>
      </c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</row>
    <row r="22" spans="1:35" ht="18" customHeight="1">
      <c r="B22" s="243" t="s">
        <v>70</v>
      </c>
      <c r="C22" s="244">
        <v>8445142.5</v>
      </c>
      <c r="D22" s="245">
        <f>C22/C$40</f>
        <v>0.17893179078440338</v>
      </c>
      <c r="E22" s="244">
        <f>D22*E$40</f>
        <v>74392.903211944125</v>
      </c>
      <c r="F22" s="246">
        <f>E22*1000/C22</f>
        <v>8.8089577188240593</v>
      </c>
      <c r="G22" s="247">
        <f>F22-F$40</f>
        <v>0</v>
      </c>
      <c r="H22" s="248">
        <f>G22*C22</f>
        <v>0</v>
      </c>
      <c r="J22" s="260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61"/>
      <c r="AG22" s="261"/>
      <c r="AH22" s="261"/>
    </row>
    <row r="23" spans="1:35" ht="18" customHeight="1">
      <c r="B23" s="243" t="s">
        <v>71</v>
      </c>
      <c r="C23" s="244">
        <v>1348308.5</v>
      </c>
      <c r="D23" s="245">
        <f t="shared" ref="D23:D39" si="0">C23/C$40</f>
        <v>2.856733967897318E-2</v>
      </c>
      <c r="E23" s="244">
        <f t="shared" ref="E23:E39" si="1">D23*E$40</f>
        <v>11877.192568431092</v>
      </c>
      <c r="F23" s="246">
        <f t="shared" ref="F23:F40" si="2">E23*1000/C23</f>
        <v>8.8089577188240611</v>
      </c>
      <c r="G23" s="247">
        <f t="shared" ref="G23:G40" si="3">F23-F$40</f>
        <v>0</v>
      </c>
      <c r="H23" s="248">
        <f t="shared" ref="H23:H40" si="4">G23*C23</f>
        <v>0</v>
      </c>
      <c r="J23" s="260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</row>
    <row r="24" spans="1:35" ht="18" customHeight="1">
      <c r="B24" s="243" t="s">
        <v>72</v>
      </c>
      <c r="C24" s="244">
        <v>1072762.5</v>
      </c>
      <c r="D24" s="245">
        <f t="shared" si="0"/>
        <v>2.2729197904162488E-2</v>
      </c>
      <c r="E24" s="244">
        <f t="shared" si="1"/>
        <v>9449.9195048399961</v>
      </c>
      <c r="F24" s="246">
        <f t="shared" si="2"/>
        <v>8.8089577188240593</v>
      </c>
      <c r="G24" s="247">
        <f t="shared" si="3"/>
        <v>0</v>
      </c>
      <c r="H24" s="248">
        <f t="shared" si="4"/>
        <v>0</v>
      </c>
      <c r="J24" s="260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</row>
    <row r="25" spans="1:35" ht="18" customHeight="1">
      <c r="B25" s="243" t="s">
        <v>73</v>
      </c>
      <c r="C25" s="244">
        <v>1115556.5</v>
      </c>
      <c r="D25" s="245">
        <f t="shared" si="0"/>
        <v>2.363589747197058E-2</v>
      </c>
      <c r="E25" s="244">
        <f t="shared" si="1"/>
        <v>9826.8900414593536</v>
      </c>
      <c r="F25" s="246">
        <f t="shared" si="2"/>
        <v>8.8089577188240611</v>
      </c>
      <c r="G25" s="247">
        <f t="shared" si="3"/>
        <v>0</v>
      </c>
      <c r="H25" s="248">
        <f t="shared" si="4"/>
        <v>0</v>
      </c>
      <c r="J25" s="260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</row>
    <row r="26" spans="1:35" ht="18" customHeight="1">
      <c r="B26" s="243" t="s">
        <v>74</v>
      </c>
      <c r="C26" s="244">
        <v>2118511.5</v>
      </c>
      <c r="D26" s="245">
        <f t="shared" si="0"/>
        <v>4.4886046208498273E-2</v>
      </c>
      <c r="E26" s="244">
        <f t="shared" si="1"/>
        <v>18661.87823034254</v>
      </c>
      <c r="F26" s="246">
        <f t="shared" si="2"/>
        <v>8.8089577188240611</v>
      </c>
      <c r="G26" s="247">
        <f t="shared" si="3"/>
        <v>0</v>
      </c>
      <c r="H26" s="248">
        <f t="shared" si="4"/>
        <v>0</v>
      </c>
      <c r="J26" s="260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</row>
    <row r="27" spans="1:35" ht="18" customHeight="1">
      <c r="B27" s="243" t="s">
        <v>75</v>
      </c>
      <c r="C27" s="244">
        <v>592874.5</v>
      </c>
      <c r="D27" s="245">
        <f t="shared" si="0"/>
        <v>1.2561551921167436E-2</v>
      </c>
      <c r="E27" s="244">
        <f t="shared" si="1"/>
        <v>5222.6064030689558</v>
      </c>
      <c r="F27" s="246">
        <f t="shared" si="2"/>
        <v>8.8089577188240611</v>
      </c>
      <c r="G27" s="247">
        <f t="shared" si="3"/>
        <v>0</v>
      </c>
      <c r="H27" s="248">
        <f t="shared" si="4"/>
        <v>0</v>
      </c>
    </row>
    <row r="28" spans="1:35" ht="18" customHeight="1">
      <c r="B28" s="243" t="s">
        <v>76</v>
      </c>
      <c r="C28" s="244">
        <v>2532976.5</v>
      </c>
      <c r="D28" s="245">
        <f t="shared" si="0"/>
        <v>5.3667539791046791E-2</v>
      </c>
      <c r="E28" s="244">
        <f t="shared" si="1"/>
        <v>22312.882891274956</v>
      </c>
      <c r="F28" s="246">
        <f t="shared" si="2"/>
        <v>8.8089577188240611</v>
      </c>
      <c r="G28" s="247">
        <f t="shared" si="3"/>
        <v>0</v>
      </c>
      <c r="H28" s="248">
        <f t="shared" si="4"/>
        <v>0</v>
      </c>
    </row>
    <row r="29" spans="1:35" ht="18" customHeight="1">
      <c r="B29" s="243" t="s">
        <v>77</v>
      </c>
      <c r="C29" s="244">
        <v>2111443</v>
      </c>
      <c r="D29" s="245">
        <f t="shared" si="0"/>
        <v>4.4736282085138655E-2</v>
      </c>
      <c r="E29" s="244">
        <f t="shared" si="1"/>
        <v>18599.612112707033</v>
      </c>
      <c r="F29" s="246">
        <f t="shared" si="2"/>
        <v>8.8089577188240611</v>
      </c>
      <c r="G29" s="247">
        <f t="shared" si="3"/>
        <v>0</v>
      </c>
      <c r="H29" s="248">
        <f t="shared" si="4"/>
        <v>0</v>
      </c>
    </row>
    <row r="30" spans="1:35" ht="18" customHeight="1">
      <c r="B30" s="243" t="s">
        <v>78</v>
      </c>
      <c r="C30" s="244">
        <v>7562279</v>
      </c>
      <c r="D30" s="245">
        <f t="shared" si="0"/>
        <v>0.16022608545460154</v>
      </c>
      <c r="E30" s="244">
        <f t="shared" si="1"/>
        <v>66615.795968951104</v>
      </c>
      <c r="F30" s="246">
        <f t="shared" si="2"/>
        <v>8.8089577188240611</v>
      </c>
      <c r="G30" s="247">
        <f t="shared" si="3"/>
        <v>0</v>
      </c>
      <c r="H30" s="248">
        <f t="shared" si="4"/>
        <v>0</v>
      </c>
    </row>
    <row r="31" spans="1:35" ht="18" customHeight="1">
      <c r="B31" s="243" t="s">
        <v>79</v>
      </c>
      <c r="C31" s="244">
        <v>5121540.5</v>
      </c>
      <c r="D31" s="245">
        <f t="shared" si="0"/>
        <v>0.10851284193722589</v>
      </c>
      <c r="E31" s="244">
        <f t="shared" si="1"/>
        <v>45115.433719745037</v>
      </c>
      <c r="F31" s="246">
        <f t="shared" si="2"/>
        <v>8.8089577188240611</v>
      </c>
      <c r="G31" s="247">
        <f t="shared" si="3"/>
        <v>0</v>
      </c>
      <c r="H31" s="248">
        <f t="shared" si="4"/>
        <v>0</v>
      </c>
    </row>
    <row r="32" spans="1:35" ht="18" customHeight="1">
      <c r="A32" s="260"/>
      <c r="B32" s="249" t="s">
        <v>80</v>
      </c>
      <c r="C32" s="250">
        <v>1106067</v>
      </c>
      <c r="D32" s="251">
        <f t="shared" si="0"/>
        <v>2.3434838315343133E-2</v>
      </c>
      <c r="E32" s="250">
        <f t="shared" si="1"/>
        <v>9743.2974371865712</v>
      </c>
      <c r="F32" s="252">
        <f t="shared" si="2"/>
        <v>8.8089577188240593</v>
      </c>
      <c r="G32" s="253">
        <f t="shared" si="3"/>
        <v>0</v>
      </c>
      <c r="H32" s="254">
        <f t="shared" si="4"/>
        <v>0</v>
      </c>
      <c r="I32" s="255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56"/>
      <c r="AF32" s="257"/>
      <c r="AG32" s="256"/>
      <c r="AH32" s="256"/>
      <c r="AI32" s="260"/>
    </row>
    <row r="33" spans="2:8" ht="18" customHeight="1">
      <c r="B33" s="243" t="s">
        <v>81</v>
      </c>
      <c r="C33" s="244">
        <v>2773719</v>
      </c>
      <c r="D33" s="245">
        <f t="shared" si="0"/>
        <v>5.876828103288069E-2</v>
      </c>
      <c r="E33" s="244">
        <f t="shared" si="1"/>
        <v>24433.573394898955</v>
      </c>
      <c r="F33" s="246">
        <f t="shared" si="2"/>
        <v>8.8089577188240611</v>
      </c>
      <c r="G33" s="247">
        <f t="shared" si="3"/>
        <v>0</v>
      </c>
      <c r="H33" s="248">
        <f t="shared" si="4"/>
        <v>0</v>
      </c>
    </row>
    <row r="34" spans="2:8" ht="18" customHeight="1">
      <c r="B34" s="243" t="s">
        <v>82</v>
      </c>
      <c r="C34" s="244">
        <v>6497055.5</v>
      </c>
      <c r="D34" s="245">
        <f t="shared" si="0"/>
        <v>0.13765662041116031</v>
      </c>
      <c r="E34" s="244">
        <f t="shared" si="1"/>
        <v>57232.287196353318</v>
      </c>
      <c r="F34" s="246">
        <f t="shared" si="2"/>
        <v>8.8089577188240611</v>
      </c>
      <c r="G34" s="247">
        <f t="shared" si="3"/>
        <v>0</v>
      </c>
      <c r="H34" s="248">
        <f t="shared" si="4"/>
        <v>0</v>
      </c>
    </row>
    <row r="35" spans="2:8" ht="18" customHeight="1">
      <c r="B35" s="243" t="s">
        <v>83</v>
      </c>
      <c r="C35" s="244">
        <v>1473249</v>
      </c>
      <c r="D35" s="245">
        <f t="shared" si="0"/>
        <v>3.1214521465011576E-2</v>
      </c>
      <c r="E35" s="244">
        <f t="shared" si="1"/>
        <v>12977.78815029983</v>
      </c>
      <c r="F35" s="246">
        <f t="shared" si="2"/>
        <v>8.8089577188240611</v>
      </c>
      <c r="G35" s="247">
        <f t="shared" si="3"/>
        <v>0</v>
      </c>
      <c r="H35" s="248">
        <f t="shared" si="4"/>
        <v>0</v>
      </c>
    </row>
    <row r="36" spans="2:8" ht="18" customHeight="1">
      <c r="B36" s="243" t="s">
        <v>84</v>
      </c>
      <c r="C36" s="244">
        <v>644521.5</v>
      </c>
      <c r="D36" s="245">
        <f t="shared" si="0"/>
        <v>1.3655824776674859E-2</v>
      </c>
      <c r="E36" s="244">
        <f t="shared" si="1"/>
        <v>5677.5626423730619</v>
      </c>
      <c r="F36" s="246">
        <f t="shared" si="2"/>
        <v>8.8089577188240611</v>
      </c>
      <c r="G36" s="247">
        <f t="shared" si="3"/>
        <v>0</v>
      </c>
      <c r="H36" s="248">
        <f t="shared" si="4"/>
        <v>0</v>
      </c>
    </row>
    <row r="37" spans="2:8" ht="18" customHeight="1">
      <c r="B37" s="243" t="s">
        <v>85</v>
      </c>
      <c r="C37" s="244">
        <v>2192387.5</v>
      </c>
      <c r="D37" s="245">
        <f t="shared" si="0"/>
        <v>4.6451296880821273E-2</v>
      </c>
      <c r="E37" s="244">
        <f t="shared" si="1"/>
        <v>19312.648790778385</v>
      </c>
      <c r="F37" s="246">
        <f t="shared" si="2"/>
        <v>8.8089577188240593</v>
      </c>
      <c r="G37" s="247">
        <f t="shared" si="3"/>
        <v>0</v>
      </c>
      <c r="H37" s="248">
        <f t="shared" si="4"/>
        <v>0</v>
      </c>
    </row>
    <row r="38" spans="2:8" ht="18" customHeight="1">
      <c r="B38" s="243" t="s">
        <v>86</v>
      </c>
      <c r="C38" s="244">
        <v>322818</v>
      </c>
      <c r="D38" s="245">
        <f t="shared" si="0"/>
        <v>6.8397191447556434E-3</v>
      </c>
      <c r="E38" s="244">
        <f t="shared" si="1"/>
        <v>2843.6901128753457</v>
      </c>
      <c r="F38" s="246">
        <f t="shared" si="2"/>
        <v>8.8089577188240611</v>
      </c>
      <c r="G38" s="247">
        <f t="shared" si="3"/>
        <v>0</v>
      </c>
      <c r="H38" s="248">
        <f t="shared" si="4"/>
        <v>0</v>
      </c>
    </row>
    <row r="39" spans="2:8" ht="18" customHeight="1">
      <c r="B39" s="243" t="s">
        <v>87</v>
      </c>
      <c r="C39" s="244">
        <v>166339.5</v>
      </c>
      <c r="D39" s="245">
        <f t="shared" si="0"/>
        <v>3.5243247361642824E-3</v>
      </c>
      <c r="E39" s="244">
        <f t="shared" si="1"/>
        <v>1465.2776224703348</v>
      </c>
      <c r="F39" s="246">
        <f t="shared" si="2"/>
        <v>8.8089577188240611</v>
      </c>
      <c r="G39" s="247">
        <f t="shared" si="3"/>
        <v>0</v>
      </c>
      <c r="H39" s="248">
        <f t="shared" si="4"/>
        <v>0</v>
      </c>
    </row>
    <row r="40" spans="2:8" ht="18" customHeight="1">
      <c r="B40" s="243" t="s">
        <v>543</v>
      </c>
      <c r="C40" s="244">
        <v>47197552</v>
      </c>
      <c r="D40" s="245">
        <f>SUM(D22:D39)</f>
        <v>0.99999999999999989</v>
      </c>
      <c r="E40" s="244">
        <f>B6</f>
        <v>415761.24</v>
      </c>
      <c r="F40" s="246">
        <f t="shared" si="2"/>
        <v>8.8089577188240611</v>
      </c>
      <c r="G40" s="247">
        <f t="shared" si="3"/>
        <v>0</v>
      </c>
      <c r="H40" s="248">
        <f t="shared" si="4"/>
        <v>0</v>
      </c>
    </row>
    <row r="41" spans="2:8" ht="17.25" customHeight="1">
      <c r="E41" s="265">
        <f>SUM(E22:E39)-B6</f>
        <v>0</v>
      </c>
    </row>
  </sheetData>
  <phoneticPr fontId="10" type="noConversion"/>
  <pageMargins left="0.75" right="0.75" top="1" bottom="1" header="0.5" footer="0.5"/>
  <pageSetup paperSize="9" orientation="portrait" horizontalDpi="4294967292" verticalDpi="4294967292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2:I63"/>
  <sheetViews>
    <sheetView topLeftCell="A36" zoomScaleNormal="100" workbookViewId="0">
      <selection activeCell="D20" sqref="D20:I38"/>
    </sheetView>
  </sheetViews>
  <sheetFormatPr baseColWidth="10" defaultRowHeight="12.75"/>
  <cols>
    <col min="1" max="1" width="5.375" style="17" customWidth="1"/>
    <col min="2" max="2" width="19" style="17" customWidth="1"/>
    <col min="3" max="16384" width="11" style="17"/>
  </cols>
  <sheetData>
    <row r="2" spans="2:4">
      <c r="B2" s="39" t="s">
        <v>62</v>
      </c>
    </row>
    <row r="3" spans="2:4">
      <c r="B3" s="17" t="s">
        <v>38</v>
      </c>
      <c r="C3" s="152"/>
    </row>
    <row r="5" spans="2:4">
      <c r="B5" s="39" t="s">
        <v>115</v>
      </c>
      <c r="D5" s="17" t="s">
        <v>114</v>
      </c>
    </row>
    <row r="6" spans="2:4">
      <c r="B6" s="60">
        <f>D38</f>
        <v>135758.07072773707</v>
      </c>
      <c r="D6" s="37">
        <f>E38</f>
        <v>23238.465275807197</v>
      </c>
    </row>
    <row r="7" spans="2:4">
      <c r="B7" s="99"/>
    </row>
    <row r="8" spans="2:4">
      <c r="B8" s="39" t="s">
        <v>172</v>
      </c>
    </row>
    <row r="9" spans="2:4">
      <c r="B9" s="17" t="s">
        <v>177</v>
      </c>
    </row>
    <row r="10" spans="2:4">
      <c r="B10" s="17" t="s">
        <v>24</v>
      </c>
    </row>
    <row r="12" spans="2:4">
      <c r="B12" s="39" t="s">
        <v>64</v>
      </c>
    </row>
    <row r="13" spans="2:4">
      <c r="B13" s="17" t="s">
        <v>56</v>
      </c>
    </row>
    <row r="14" spans="2:4">
      <c r="B14" s="17" t="s">
        <v>57</v>
      </c>
    </row>
    <row r="15" spans="2:4">
      <c r="B15" s="17" t="s">
        <v>58</v>
      </c>
    </row>
    <row r="17" spans="1:9">
      <c r="B17" s="17" t="s">
        <v>65</v>
      </c>
    </row>
    <row r="19" spans="1:9" ht="38.25">
      <c r="A19" s="36"/>
      <c r="B19" s="36"/>
      <c r="C19" s="36" t="s">
        <v>352</v>
      </c>
      <c r="D19" s="36" t="s">
        <v>116</v>
      </c>
      <c r="E19" s="36" t="s">
        <v>117</v>
      </c>
      <c r="F19" s="36" t="s">
        <v>118</v>
      </c>
      <c r="G19" s="36" t="s">
        <v>67</v>
      </c>
      <c r="H19" s="36" t="s">
        <v>68</v>
      </c>
      <c r="I19" s="36" t="s">
        <v>69</v>
      </c>
    </row>
    <row r="20" spans="1:9">
      <c r="B20" s="17" t="s">
        <v>70</v>
      </c>
      <c r="C20" s="37">
        <v>8445142.5</v>
      </c>
      <c r="D20" s="37">
        <f>D44</f>
        <v>0</v>
      </c>
      <c r="E20" s="37">
        <f>G44</f>
        <v>0</v>
      </c>
      <c r="F20" s="37">
        <f>D20+E20</f>
        <v>0</v>
      </c>
      <c r="G20" s="38">
        <f>F20*1000/C20</f>
        <v>0</v>
      </c>
      <c r="H20" s="38">
        <f>+G20-$G$38</f>
        <v>-3.3687453960227485</v>
      </c>
      <c r="I20" s="37">
        <f>+H20*C20/1000</f>
        <v>-28449.534915631044</v>
      </c>
    </row>
    <row r="21" spans="1:9">
      <c r="B21" s="17" t="s">
        <v>71</v>
      </c>
      <c r="C21" s="37">
        <v>1348308.5</v>
      </c>
      <c r="D21" s="37">
        <f t="shared" ref="D21:D37" si="0">D45</f>
        <v>0</v>
      </c>
      <c r="E21" s="37">
        <f t="shared" ref="E21:E37" si="1">G45</f>
        <v>0</v>
      </c>
      <c r="F21" s="37">
        <f t="shared" ref="F21:F38" si="2">D21+E21</f>
        <v>0</v>
      </c>
      <c r="G21" s="38">
        <f t="shared" ref="G21:G39" si="3">F21*1000/C21</f>
        <v>0</v>
      </c>
      <c r="H21" s="38">
        <f t="shared" ref="H21:H38" si="4">+G21-$G$38</f>
        <v>-3.3687453960227485</v>
      </c>
      <c r="I21" s="37">
        <f t="shared" ref="I21:I37" si="5">+H21*C21/1000</f>
        <v>-4542.1080517933378</v>
      </c>
    </row>
    <row r="22" spans="1:9">
      <c r="B22" s="17" t="s">
        <v>72</v>
      </c>
      <c r="C22" s="37">
        <v>1072762.5</v>
      </c>
      <c r="D22" s="37">
        <f t="shared" si="0"/>
        <v>0</v>
      </c>
      <c r="E22" s="37">
        <f t="shared" si="1"/>
        <v>0</v>
      </c>
      <c r="F22" s="37">
        <f t="shared" si="2"/>
        <v>0</v>
      </c>
      <c r="G22" s="38">
        <f t="shared" si="3"/>
        <v>0</v>
      </c>
      <c r="H22" s="38">
        <f t="shared" si="4"/>
        <v>-3.3687453960227485</v>
      </c>
      <c r="I22" s="37">
        <f t="shared" si="5"/>
        <v>-3613.8637329008538</v>
      </c>
    </row>
    <row r="23" spans="1:9">
      <c r="B23" s="17" t="s">
        <v>73</v>
      </c>
      <c r="C23" s="37">
        <v>1115556.5</v>
      </c>
      <c r="D23" s="37">
        <f t="shared" si="0"/>
        <v>17400.614244423639</v>
      </c>
      <c r="E23" s="37">
        <f t="shared" si="1"/>
        <v>0</v>
      </c>
      <c r="F23" s="37">
        <f t="shared" si="2"/>
        <v>17400.614244423639</v>
      </c>
      <c r="G23" s="38">
        <f t="shared" si="3"/>
        <v>15.5981469736617</v>
      </c>
      <c r="H23" s="38">
        <f t="shared" si="4"/>
        <v>12.229401577638953</v>
      </c>
      <c r="I23" s="37">
        <f t="shared" si="5"/>
        <v>13642.58842104539</v>
      </c>
    </row>
    <row r="24" spans="1:9">
      <c r="B24" s="17" t="s">
        <v>74</v>
      </c>
      <c r="C24" s="37">
        <v>2118511.5</v>
      </c>
      <c r="D24" s="37">
        <f t="shared" si="0"/>
        <v>0</v>
      </c>
      <c r="E24" s="37">
        <f t="shared" si="1"/>
        <v>0</v>
      </c>
      <c r="F24" s="37">
        <f t="shared" si="2"/>
        <v>0</v>
      </c>
      <c r="G24" s="38">
        <f t="shared" si="3"/>
        <v>0</v>
      </c>
      <c r="H24" s="38">
        <f t="shared" si="4"/>
        <v>-3.3687453960227485</v>
      </c>
      <c r="I24" s="37">
        <f t="shared" si="5"/>
        <v>-7136.7258620462471</v>
      </c>
    </row>
    <row r="25" spans="1:9">
      <c r="B25" s="17" t="s">
        <v>75</v>
      </c>
      <c r="C25" s="37">
        <v>592874.5</v>
      </c>
      <c r="D25" s="37">
        <f t="shared" si="0"/>
        <v>0</v>
      </c>
      <c r="E25" s="37">
        <f t="shared" si="1"/>
        <v>0</v>
      </c>
      <c r="F25" s="37">
        <f t="shared" si="2"/>
        <v>0</v>
      </c>
      <c r="G25" s="38">
        <f t="shared" si="3"/>
        <v>0</v>
      </c>
      <c r="H25" s="38">
        <f t="shared" si="4"/>
        <v>-3.3687453960227485</v>
      </c>
      <c r="I25" s="37">
        <f t="shared" si="5"/>
        <v>-1997.2432422942888</v>
      </c>
    </row>
    <row r="26" spans="1:9">
      <c r="B26" s="17" t="s">
        <v>76</v>
      </c>
      <c r="C26" s="37">
        <v>2532976.5</v>
      </c>
      <c r="D26" s="37">
        <f t="shared" si="0"/>
        <v>0</v>
      </c>
      <c r="E26" s="37">
        <f t="shared" si="1"/>
        <v>0</v>
      </c>
      <c r="F26" s="37">
        <f t="shared" si="2"/>
        <v>0</v>
      </c>
      <c r="G26" s="38">
        <f t="shared" si="3"/>
        <v>0</v>
      </c>
      <c r="H26" s="38">
        <f t="shared" si="4"/>
        <v>-3.3687453960227485</v>
      </c>
      <c r="I26" s="37">
        <f t="shared" si="5"/>
        <v>-8532.9529226088143</v>
      </c>
    </row>
    <row r="27" spans="1:9">
      <c r="B27" s="17" t="s">
        <v>77</v>
      </c>
      <c r="C27" s="37">
        <v>2111443</v>
      </c>
      <c r="D27" s="37">
        <f t="shared" si="0"/>
        <v>0</v>
      </c>
      <c r="E27" s="37">
        <f t="shared" si="1"/>
        <v>0</v>
      </c>
      <c r="F27" s="37">
        <f t="shared" si="2"/>
        <v>0</v>
      </c>
      <c r="G27" s="38">
        <f t="shared" si="3"/>
        <v>0</v>
      </c>
      <c r="H27" s="38">
        <f t="shared" si="4"/>
        <v>-3.3687453960227485</v>
      </c>
      <c r="I27" s="37">
        <f t="shared" si="5"/>
        <v>-7112.9138852144597</v>
      </c>
    </row>
    <row r="28" spans="1:9">
      <c r="B28" s="17" t="s">
        <v>78</v>
      </c>
      <c r="C28" s="37">
        <v>7562279</v>
      </c>
      <c r="D28" s="37">
        <f t="shared" si="0"/>
        <v>57091.992376310693</v>
      </c>
      <c r="E28" s="37">
        <f t="shared" si="1"/>
        <v>0</v>
      </c>
      <c r="F28" s="37">
        <f t="shared" si="2"/>
        <v>57091.992376310693</v>
      </c>
      <c r="G28" s="38">
        <f t="shared" si="3"/>
        <v>7.5495749861001809</v>
      </c>
      <c r="H28" s="38">
        <f t="shared" si="4"/>
        <v>4.1808295900774324</v>
      </c>
      <c r="I28" s="37">
        <f t="shared" si="5"/>
        <v>31616.599811621174</v>
      </c>
    </row>
    <row r="29" spans="1:9">
      <c r="B29" s="17" t="s">
        <v>79</v>
      </c>
      <c r="C29" s="37">
        <v>5121540.5</v>
      </c>
      <c r="D29" s="37">
        <f t="shared" si="0"/>
        <v>34391.379511742256</v>
      </c>
      <c r="E29" s="37">
        <f t="shared" si="1"/>
        <v>0</v>
      </c>
      <c r="F29" s="37">
        <f t="shared" si="2"/>
        <v>34391.379511742256</v>
      </c>
      <c r="G29" s="38">
        <f t="shared" si="3"/>
        <v>6.7150458952227865</v>
      </c>
      <c r="H29" s="38">
        <f t="shared" si="4"/>
        <v>3.346300499200038</v>
      </c>
      <c r="I29" s="37">
        <f t="shared" si="5"/>
        <v>17138.213531823214</v>
      </c>
    </row>
    <row r="30" spans="1:9">
      <c r="B30" s="17" t="s">
        <v>80</v>
      </c>
      <c r="C30" s="37">
        <v>1106067</v>
      </c>
      <c r="D30" s="37">
        <f t="shared" si="0"/>
        <v>0</v>
      </c>
      <c r="E30" s="37">
        <f t="shared" si="1"/>
        <v>0</v>
      </c>
      <c r="F30" s="37">
        <f t="shared" si="2"/>
        <v>0</v>
      </c>
      <c r="G30" s="38">
        <f t="shared" si="3"/>
        <v>0</v>
      </c>
      <c r="H30" s="38">
        <f t="shared" si="4"/>
        <v>-3.3687453960227485</v>
      </c>
      <c r="I30" s="37">
        <f t="shared" si="5"/>
        <v>-3726.0581139426936</v>
      </c>
    </row>
    <row r="31" spans="1:9">
      <c r="B31" s="17" t="s">
        <v>81</v>
      </c>
      <c r="C31" s="37">
        <v>2773719</v>
      </c>
      <c r="D31" s="37">
        <f t="shared" si="0"/>
        <v>26874.08459526048</v>
      </c>
      <c r="E31" s="37">
        <f t="shared" si="1"/>
        <v>0</v>
      </c>
      <c r="F31" s="37">
        <f t="shared" si="2"/>
        <v>26874.08459526048</v>
      </c>
      <c r="G31" s="38">
        <f t="shared" si="3"/>
        <v>9.6888273813102472</v>
      </c>
      <c r="H31" s="38">
        <f t="shared" si="4"/>
        <v>6.3200819852874988</v>
      </c>
      <c r="I31" s="37">
        <f t="shared" si="5"/>
        <v>17530.131484149657</v>
      </c>
    </row>
    <row r="32" spans="1:9">
      <c r="B32" s="17" t="s">
        <v>82</v>
      </c>
      <c r="C32" s="37">
        <v>6497055.5</v>
      </c>
      <c r="D32" s="37">
        <f t="shared" si="0"/>
        <v>0</v>
      </c>
      <c r="E32" s="37">
        <f t="shared" si="1"/>
        <v>0</v>
      </c>
      <c r="F32" s="37">
        <f t="shared" si="2"/>
        <v>0</v>
      </c>
      <c r="G32" s="38">
        <f t="shared" si="3"/>
        <v>0</v>
      </c>
      <c r="H32" s="38">
        <f t="shared" si="4"/>
        <v>-3.3687453960227485</v>
      </c>
      <c r="I32" s="37">
        <f t="shared" si="5"/>
        <v>-21886.925803329279</v>
      </c>
    </row>
    <row r="33" spans="1:9">
      <c r="B33" s="17" t="s">
        <v>83</v>
      </c>
      <c r="C33" s="37">
        <v>1473249</v>
      </c>
      <c r="D33" s="37">
        <f t="shared" si="0"/>
        <v>0</v>
      </c>
      <c r="E33" s="37">
        <f t="shared" si="1"/>
        <v>0</v>
      </c>
      <c r="F33" s="37">
        <f t="shared" si="2"/>
        <v>0</v>
      </c>
      <c r="G33" s="38">
        <f t="shared" si="3"/>
        <v>0</v>
      </c>
      <c r="H33" s="38">
        <f t="shared" si="4"/>
        <v>-3.3687453960227485</v>
      </c>
      <c r="I33" s="37">
        <f t="shared" si="5"/>
        <v>-4963.000785945118</v>
      </c>
    </row>
    <row r="34" spans="1:9">
      <c r="B34" s="17" t="s">
        <v>84</v>
      </c>
      <c r="C34" s="37">
        <v>644521.5</v>
      </c>
      <c r="D34" s="37">
        <f t="shared" si="0"/>
        <v>0</v>
      </c>
      <c r="E34" s="37">
        <f t="shared" si="1"/>
        <v>5279.580873852904</v>
      </c>
      <c r="F34" s="37">
        <f t="shared" si="2"/>
        <v>5279.580873852904</v>
      </c>
      <c r="G34" s="38">
        <f t="shared" si="3"/>
        <v>8.1914736340880854</v>
      </c>
      <c r="H34" s="38">
        <f t="shared" si="4"/>
        <v>4.8227282380653369</v>
      </c>
      <c r="I34" s="37">
        <f t="shared" si="5"/>
        <v>3108.3520380902282</v>
      </c>
    </row>
    <row r="35" spans="1:9">
      <c r="B35" s="17" t="s">
        <v>85</v>
      </c>
      <c r="C35" s="37">
        <v>2192387.5</v>
      </c>
      <c r="D35" s="37">
        <f t="shared" si="0"/>
        <v>0</v>
      </c>
      <c r="E35" s="37">
        <f t="shared" si="1"/>
        <v>17958.884401954292</v>
      </c>
      <c r="F35" s="37">
        <f t="shared" si="2"/>
        <v>17958.884401954292</v>
      </c>
      <c r="G35" s="38">
        <f t="shared" si="3"/>
        <v>8.1914736340880854</v>
      </c>
      <c r="H35" s="38">
        <f t="shared" si="4"/>
        <v>4.8227282380653369</v>
      </c>
      <c r="I35" s="37">
        <f t="shared" si="5"/>
        <v>10573.289105031468</v>
      </c>
    </row>
    <row r="36" spans="1:9">
      <c r="B36" s="17" t="s">
        <v>86</v>
      </c>
      <c r="C36" s="37">
        <v>322818</v>
      </c>
      <c r="D36" s="37">
        <f t="shared" si="0"/>
        <v>0</v>
      </c>
      <c r="E36" s="37">
        <f t="shared" si="1"/>
        <v>0</v>
      </c>
      <c r="F36" s="37">
        <f t="shared" si="2"/>
        <v>0</v>
      </c>
      <c r="G36" s="38">
        <f t="shared" si="3"/>
        <v>0</v>
      </c>
      <c r="H36" s="38">
        <f t="shared" si="4"/>
        <v>-3.3687453960227485</v>
      </c>
      <c r="I36" s="37">
        <f t="shared" si="5"/>
        <v>-1087.4916512532716</v>
      </c>
    </row>
    <row r="37" spans="1:9">
      <c r="B37" s="17" t="s">
        <v>87</v>
      </c>
      <c r="C37" s="37">
        <v>166339.5</v>
      </c>
      <c r="D37" s="37">
        <f t="shared" si="0"/>
        <v>0</v>
      </c>
      <c r="E37" s="37">
        <f t="shared" si="1"/>
        <v>0</v>
      </c>
      <c r="F37" s="37">
        <f t="shared" si="2"/>
        <v>0</v>
      </c>
      <c r="G37" s="38">
        <f t="shared" si="3"/>
        <v>0</v>
      </c>
      <c r="H37" s="38">
        <f t="shared" si="4"/>
        <v>-3.3687453960227485</v>
      </c>
      <c r="I37" s="37">
        <f t="shared" si="5"/>
        <v>-560.35542480172603</v>
      </c>
    </row>
    <row r="38" spans="1:9">
      <c r="A38" s="39"/>
      <c r="B38" s="39" t="s">
        <v>184</v>
      </c>
      <c r="C38" s="37">
        <f>SUM(C20:C37)</f>
        <v>47197552</v>
      </c>
      <c r="D38" s="60">
        <f>SUM(D20:D37)</f>
        <v>135758.07072773707</v>
      </c>
      <c r="E38" s="60">
        <f>SUM(E20:E37)</f>
        <v>23238.465275807197</v>
      </c>
      <c r="F38" s="266">
        <f t="shared" si="2"/>
        <v>158996.53600354426</v>
      </c>
      <c r="G38" s="267">
        <f t="shared" si="3"/>
        <v>3.3687453960227485</v>
      </c>
      <c r="H38" s="38">
        <f t="shared" si="4"/>
        <v>0</v>
      </c>
      <c r="I38" s="37">
        <f>+H38*C38/1000</f>
        <v>0</v>
      </c>
    </row>
    <row r="39" spans="1:9">
      <c r="B39" s="17" t="s">
        <v>126</v>
      </c>
      <c r="C39" s="37">
        <f>C23+C28+C29+C31+C34+C35</f>
        <v>19410004</v>
      </c>
      <c r="D39" s="266">
        <f>D23+D28+D29+D31+D34+D35</f>
        <v>135758.07072773707</v>
      </c>
      <c r="E39" s="266">
        <f>E23+E28+E29+E31+E34+E35</f>
        <v>23238.465275807197</v>
      </c>
      <c r="F39" s="266">
        <f>F23+F28+F29+F31+F34+F35</f>
        <v>158996.53600354429</v>
      </c>
      <c r="G39" s="267">
        <f t="shared" si="3"/>
        <v>8.1914736340880872</v>
      </c>
    </row>
    <row r="42" spans="1:9">
      <c r="B42" s="17" t="s">
        <v>203</v>
      </c>
      <c r="D42" s="17" t="s">
        <v>35</v>
      </c>
    </row>
    <row r="43" spans="1:9" ht="38.25">
      <c r="C43" s="36" t="s">
        <v>59</v>
      </c>
      <c r="D43" s="36" t="s">
        <v>182</v>
      </c>
      <c r="E43" s="36" t="s">
        <v>67</v>
      </c>
      <c r="F43" s="36" t="s">
        <v>205</v>
      </c>
      <c r="G43" s="36" t="s">
        <v>206</v>
      </c>
    </row>
    <row r="44" spans="1:9">
      <c r="B44" s="17" t="s">
        <v>70</v>
      </c>
      <c r="C44" s="37"/>
      <c r="D44" s="37">
        <v>0</v>
      </c>
      <c r="E44" s="38"/>
      <c r="G44" s="37"/>
    </row>
    <row r="45" spans="1:9">
      <c r="B45" s="17" t="s">
        <v>71</v>
      </c>
      <c r="C45" s="37"/>
      <c r="D45" s="37">
        <v>0</v>
      </c>
      <c r="E45" s="38"/>
      <c r="G45" s="37"/>
    </row>
    <row r="46" spans="1:9">
      <c r="B46" s="17" t="s">
        <v>72</v>
      </c>
      <c r="C46" s="37"/>
      <c r="D46" s="37">
        <v>0</v>
      </c>
      <c r="E46" s="38"/>
      <c r="G46" s="37"/>
    </row>
    <row r="47" spans="1:9">
      <c r="B47" s="17" t="s">
        <v>73</v>
      </c>
      <c r="C47" s="37">
        <f>C23</f>
        <v>1115556.5</v>
      </c>
      <c r="D47" s="37">
        <v>17400.614244423639</v>
      </c>
      <c r="E47" s="38">
        <f>D47*1000/C47</f>
        <v>15.5981469736617</v>
      </c>
      <c r="G47" s="37"/>
    </row>
    <row r="48" spans="1:9">
      <c r="B48" s="17" t="s">
        <v>74</v>
      </c>
      <c r="C48" s="37"/>
      <c r="D48" s="37">
        <v>0</v>
      </c>
      <c r="E48" s="38"/>
      <c r="G48" s="37"/>
    </row>
    <row r="49" spans="2:7">
      <c r="B49" s="17" t="s">
        <v>75</v>
      </c>
      <c r="C49" s="37"/>
      <c r="D49" s="37">
        <v>0</v>
      </c>
      <c r="E49" s="38"/>
      <c r="G49" s="37"/>
    </row>
    <row r="50" spans="2:7">
      <c r="B50" s="17" t="s">
        <v>76</v>
      </c>
      <c r="C50" s="37"/>
      <c r="D50" s="37">
        <v>0</v>
      </c>
      <c r="E50" s="38"/>
      <c r="G50" s="37"/>
    </row>
    <row r="51" spans="2:7">
      <c r="B51" s="17" t="s">
        <v>77</v>
      </c>
      <c r="C51" s="37"/>
      <c r="D51" s="37">
        <v>0</v>
      </c>
      <c r="E51" s="38"/>
      <c r="G51" s="37"/>
    </row>
    <row r="52" spans="2:7">
      <c r="B52" s="17" t="s">
        <v>78</v>
      </c>
      <c r="C52" s="37">
        <f t="shared" ref="C52:C59" si="6">C28</f>
        <v>7562279</v>
      </c>
      <c r="D52" s="37">
        <v>57091.992376310693</v>
      </c>
      <c r="E52" s="38">
        <f>D52*1000/C52</f>
        <v>7.5495749861001809</v>
      </c>
      <c r="G52" s="37"/>
    </row>
    <row r="53" spans="2:7">
      <c r="B53" s="17" t="s">
        <v>79</v>
      </c>
      <c r="C53" s="37">
        <f t="shared" si="6"/>
        <v>5121540.5</v>
      </c>
      <c r="D53" s="37">
        <v>34391.379511742256</v>
      </c>
      <c r="E53" s="38">
        <f>D53*1000/C53</f>
        <v>6.7150458952227865</v>
      </c>
      <c r="G53" s="37"/>
    </row>
    <row r="54" spans="2:7">
      <c r="B54" s="17" t="s">
        <v>80</v>
      </c>
      <c r="C54" s="37"/>
      <c r="D54" s="37">
        <v>0</v>
      </c>
      <c r="E54" s="38"/>
      <c r="G54" s="37"/>
    </row>
    <row r="55" spans="2:7">
      <c r="B55" s="17" t="s">
        <v>81</v>
      </c>
      <c r="C55" s="37">
        <f t="shared" si="6"/>
        <v>2773719</v>
      </c>
      <c r="D55" s="37">
        <v>26874.08459526048</v>
      </c>
      <c r="E55" s="38">
        <f>D55*1000/C55</f>
        <v>9.6888273813102472</v>
      </c>
      <c r="G55" s="37"/>
    </row>
    <row r="56" spans="2:7">
      <c r="B56" s="17" t="s">
        <v>82</v>
      </c>
      <c r="C56" s="37"/>
      <c r="D56" s="37">
        <v>0</v>
      </c>
      <c r="E56" s="38"/>
      <c r="G56" s="37"/>
    </row>
    <row r="57" spans="2:7">
      <c r="B57" s="17" t="s">
        <v>83</v>
      </c>
      <c r="C57" s="37"/>
      <c r="D57" s="37">
        <v>0</v>
      </c>
      <c r="E57" s="38"/>
      <c r="G57" s="37"/>
    </row>
    <row r="58" spans="2:7">
      <c r="B58" s="17" t="s">
        <v>84</v>
      </c>
      <c r="C58" s="37">
        <f t="shared" si="6"/>
        <v>644521.5</v>
      </c>
      <c r="D58" s="37"/>
      <c r="E58" s="38"/>
      <c r="F58" s="38">
        <f>E63-E58</f>
        <v>8.1914736340880854</v>
      </c>
      <c r="G58" s="37">
        <f>C58*F58/1000</f>
        <v>5279.580873852904</v>
      </c>
    </row>
    <row r="59" spans="2:7">
      <c r="B59" s="17" t="s">
        <v>85</v>
      </c>
      <c r="C59" s="37">
        <f t="shared" si="6"/>
        <v>2192387.5</v>
      </c>
      <c r="D59" s="37"/>
      <c r="E59" s="38"/>
      <c r="F59" s="38">
        <f>E63-E59</f>
        <v>8.1914736340880854</v>
      </c>
      <c r="G59" s="37">
        <f>C59*F59/1000</f>
        <v>17958.884401954292</v>
      </c>
    </row>
    <row r="60" spans="2:7">
      <c r="B60" s="17" t="s">
        <v>86</v>
      </c>
      <c r="C60" s="37"/>
      <c r="D60" s="37">
        <v>0</v>
      </c>
      <c r="E60" s="38"/>
      <c r="G60" s="37"/>
    </row>
    <row r="61" spans="2:7">
      <c r="B61" s="17" t="s">
        <v>87</v>
      </c>
      <c r="C61" s="37"/>
      <c r="D61" s="37">
        <v>0</v>
      </c>
      <c r="E61" s="38"/>
      <c r="G61" s="37"/>
    </row>
    <row r="62" spans="2:7">
      <c r="B62" s="39" t="s">
        <v>184</v>
      </c>
      <c r="C62" s="60">
        <f>SUM(C47:C59)</f>
        <v>19410004</v>
      </c>
      <c r="D62" s="60">
        <f>SUM(D47:D59)</f>
        <v>135758.07072773707</v>
      </c>
      <c r="E62" s="38"/>
      <c r="G62" s="60">
        <f>SUM(G44:G61)</f>
        <v>23238.465275807197</v>
      </c>
    </row>
    <row r="63" spans="2:7">
      <c r="B63" s="17" t="s">
        <v>204</v>
      </c>
      <c r="C63" s="37">
        <f>C62-C58-C59</f>
        <v>16573095</v>
      </c>
      <c r="D63" s="37">
        <f>D62-D58-D59</f>
        <v>135758.07072773707</v>
      </c>
      <c r="E63" s="38">
        <f>D63*1000/C63</f>
        <v>8.1914736340880854</v>
      </c>
      <c r="G63" s="37"/>
    </row>
  </sheetData>
  <phoneticPr fontId="3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I88"/>
  <sheetViews>
    <sheetView topLeftCell="A64" zoomScaleNormal="100" workbookViewId="0">
      <selection activeCell="L85" sqref="L85"/>
    </sheetView>
  </sheetViews>
  <sheetFormatPr baseColWidth="10" defaultRowHeight="12.75"/>
  <cols>
    <col min="1" max="1" width="3.875" style="17" customWidth="1"/>
    <col min="2" max="2" width="11.125" style="17" bestFit="1" customWidth="1"/>
    <col min="3" max="3" width="12.375" style="17" bestFit="1" customWidth="1"/>
    <col min="4" max="5" width="11.125" style="17" bestFit="1" customWidth="1"/>
    <col min="6" max="6" width="12.375" style="17" bestFit="1" customWidth="1"/>
    <col min="7" max="7" width="11.125" style="17" bestFit="1" customWidth="1"/>
    <col min="8" max="8" width="12.375" style="17" bestFit="1" customWidth="1"/>
    <col min="9" max="9" width="11.125" style="17" bestFit="1" customWidth="1"/>
    <col min="10" max="16384" width="11" style="17"/>
  </cols>
  <sheetData>
    <row r="2" spans="2:4">
      <c r="B2" s="39" t="s">
        <v>62</v>
      </c>
    </row>
    <row r="3" spans="2:4">
      <c r="B3" s="17" t="s">
        <v>520</v>
      </c>
      <c r="C3" s="152"/>
    </row>
    <row r="5" spans="2:4">
      <c r="B5" s="39" t="s">
        <v>339</v>
      </c>
    </row>
    <row r="6" spans="2:4">
      <c r="B6" s="60">
        <f>'Resumen '!D19</f>
        <v>159195</v>
      </c>
      <c r="D6" s="37"/>
    </row>
    <row r="7" spans="2:4">
      <c r="B7" s="99"/>
    </row>
    <row r="8" spans="2:4">
      <c r="B8" s="39" t="s">
        <v>172</v>
      </c>
    </row>
    <row r="9" spans="2:4">
      <c r="B9" s="17" t="s">
        <v>348</v>
      </c>
    </row>
    <row r="10" spans="2:4">
      <c r="B10" s="17" t="s">
        <v>349</v>
      </c>
    </row>
    <row r="12" spans="2:4">
      <c r="B12" s="39" t="s">
        <v>64</v>
      </c>
    </row>
    <row r="13" spans="2:4">
      <c r="B13" s="17" t="s">
        <v>350</v>
      </c>
    </row>
    <row r="14" spans="2:4">
      <c r="B14" s="184" t="s">
        <v>351</v>
      </c>
    </row>
    <row r="17" spans="1:7">
      <c r="B17" s="17" t="s">
        <v>65</v>
      </c>
    </row>
    <row r="18" spans="1:7">
      <c r="C18" s="17" t="s">
        <v>353</v>
      </c>
    </row>
    <row r="19" spans="1:7" ht="38.25">
      <c r="A19" s="36"/>
      <c r="B19" s="36"/>
      <c r="C19" s="36" t="s">
        <v>352</v>
      </c>
      <c r="D19" s="36" t="s">
        <v>118</v>
      </c>
      <c r="E19" s="36" t="s">
        <v>67</v>
      </c>
      <c r="F19" s="36" t="s">
        <v>68</v>
      </c>
      <c r="G19" s="36" t="s">
        <v>69</v>
      </c>
    </row>
    <row r="20" spans="1:7">
      <c r="B20" s="17" t="s">
        <v>70</v>
      </c>
      <c r="C20" s="37">
        <v>8445142.5</v>
      </c>
      <c r="D20" s="37">
        <f>F68</f>
        <v>29078.490977543355</v>
      </c>
      <c r="E20" s="38">
        <f t="shared" ref="E20:E38" si="0">D20*1000/C20</f>
        <v>3.443220878456859</v>
      </c>
      <c r="F20" s="38">
        <f>E20-E$38</f>
        <v>7.0270518658538617E-2</v>
      </c>
      <c r="G20" s="37">
        <f>F20*C20/1000</f>
        <v>593.44454362026738</v>
      </c>
    </row>
    <row r="21" spans="1:7">
      <c r="B21" s="17" t="s">
        <v>71</v>
      </c>
      <c r="C21" s="37">
        <v>1348308.5</v>
      </c>
      <c r="D21" s="37">
        <f t="shared" ref="D21:D38" si="1">F69</f>
        <v>5077.3943557281918</v>
      </c>
      <c r="E21" s="38">
        <f t="shared" si="0"/>
        <v>3.765751202879899</v>
      </c>
      <c r="F21" s="38">
        <f t="shared" ref="F21:F38" si="2">E21-E$38</f>
        <v>0.39280084308157859</v>
      </c>
      <c r="G21" s="37">
        <f t="shared" ref="G21:G37" si="3">F21*C21/1000</f>
        <v>529.61671553405859</v>
      </c>
    </row>
    <row r="22" spans="1:7">
      <c r="B22" s="17" t="s">
        <v>72</v>
      </c>
      <c r="C22" s="37">
        <v>1072762.5</v>
      </c>
      <c r="D22" s="37">
        <f t="shared" si="1"/>
        <v>3918.5640737586677</v>
      </c>
      <c r="E22" s="38">
        <f t="shared" si="0"/>
        <v>3.6527787592861123</v>
      </c>
      <c r="F22" s="38">
        <f t="shared" si="2"/>
        <v>0.27982839948779192</v>
      </c>
      <c r="G22" s="37">
        <f t="shared" si="3"/>
        <v>300.18941340552237</v>
      </c>
    </row>
    <row r="23" spans="1:7">
      <c r="B23" s="17" t="s">
        <v>73</v>
      </c>
      <c r="C23" s="37">
        <v>1115556.5</v>
      </c>
      <c r="D23" s="37">
        <f t="shared" si="1"/>
        <v>3741.4083526783875</v>
      </c>
      <c r="E23" s="38">
        <f t="shared" si="0"/>
        <v>3.3538492695604281</v>
      </c>
      <c r="F23" s="38">
        <f t="shared" si="2"/>
        <v>-1.9101090237892304E-2</v>
      </c>
      <c r="G23" s="37">
        <f t="shared" si="3"/>
        <v>-21.308345371967306</v>
      </c>
    </row>
    <row r="24" spans="1:7">
      <c r="B24" s="17" t="s">
        <v>74</v>
      </c>
      <c r="C24" s="37">
        <v>2118511.5</v>
      </c>
      <c r="D24" s="37">
        <f t="shared" si="1"/>
        <v>7694.4930490641491</v>
      </c>
      <c r="E24" s="38">
        <f t="shared" si="0"/>
        <v>3.6320279824131938</v>
      </c>
      <c r="F24" s="38">
        <f t="shared" si="2"/>
        <v>0.25907762261487344</v>
      </c>
      <c r="G24" s="37">
        <f t="shared" si="3"/>
        <v>548.85892290226946</v>
      </c>
    </row>
    <row r="25" spans="1:7">
      <c r="B25" s="17" t="s">
        <v>75</v>
      </c>
      <c r="C25" s="37">
        <v>592874.5</v>
      </c>
      <c r="D25" s="37">
        <f t="shared" si="1"/>
        <v>2019.4469702549482</v>
      </c>
      <c r="E25" s="38">
        <f t="shared" si="0"/>
        <v>3.4061963708254415</v>
      </c>
      <c r="F25" s="38">
        <f t="shared" si="2"/>
        <v>3.3246011027121103E-2</v>
      </c>
      <c r="G25" s="37">
        <f t="shared" si="3"/>
        <v>19.710712164698911</v>
      </c>
    </row>
    <row r="26" spans="1:7">
      <c r="B26" s="17" t="s">
        <v>76</v>
      </c>
      <c r="C26" s="37">
        <v>2532976.5</v>
      </c>
      <c r="D26" s="37">
        <f t="shared" si="1"/>
        <v>10951.574290517487</v>
      </c>
      <c r="E26" s="38">
        <f t="shared" si="0"/>
        <v>4.3235988531743139</v>
      </c>
      <c r="F26" s="38">
        <f t="shared" si="2"/>
        <v>0.95064849337599355</v>
      </c>
      <c r="G26" s="37">
        <f t="shared" si="3"/>
        <v>2407.9702934817974</v>
      </c>
    </row>
    <row r="27" spans="1:7">
      <c r="B27" s="17" t="s">
        <v>77</v>
      </c>
      <c r="C27" s="37">
        <v>2111443</v>
      </c>
      <c r="D27" s="37">
        <f t="shared" si="1"/>
        <v>8470.9329967355407</v>
      </c>
      <c r="E27" s="38">
        <f t="shared" si="0"/>
        <v>4.0119164934765186</v>
      </c>
      <c r="F27" s="38">
        <f t="shared" si="2"/>
        <v>0.63896613367819821</v>
      </c>
      <c r="G27" s="37">
        <f t="shared" si="3"/>
        <v>1349.1405701918959</v>
      </c>
    </row>
    <row r="28" spans="1:7">
      <c r="B28" s="17" t="s">
        <v>78</v>
      </c>
      <c r="C28" s="37">
        <v>7562279</v>
      </c>
      <c r="D28" s="37">
        <f t="shared" si="1"/>
        <v>18370.081315815813</v>
      </c>
      <c r="E28" s="38">
        <f t="shared" si="0"/>
        <v>2.4291726496491091</v>
      </c>
      <c r="F28" s="38">
        <f t="shared" si="2"/>
        <v>-0.9437777101492113</v>
      </c>
      <c r="G28" s="37">
        <f t="shared" si="3"/>
        <v>-7137.1103581294674</v>
      </c>
    </row>
    <row r="29" spans="1:7">
      <c r="B29" s="17" t="s">
        <v>79</v>
      </c>
      <c r="C29" s="37">
        <v>5121540.5</v>
      </c>
      <c r="D29" s="37">
        <f t="shared" si="1"/>
        <v>16514.045077542949</v>
      </c>
      <c r="E29" s="38">
        <f t="shared" si="0"/>
        <v>3.2244292664566352</v>
      </c>
      <c r="F29" s="38">
        <f t="shared" si="2"/>
        <v>-0.14852109334168517</v>
      </c>
      <c r="G29" s="37">
        <f t="shared" si="3"/>
        <v>-760.65679465372091</v>
      </c>
    </row>
    <row r="30" spans="1:7">
      <c r="B30" s="17" t="s">
        <v>80</v>
      </c>
      <c r="C30" s="37">
        <v>1106067</v>
      </c>
      <c r="D30" s="37">
        <f t="shared" si="1"/>
        <v>4431.0731652935656</v>
      </c>
      <c r="E30" s="38">
        <f t="shared" si="0"/>
        <v>4.0061525796299557</v>
      </c>
      <c r="F30" s="38">
        <f t="shared" si="2"/>
        <v>0.63320221983163538</v>
      </c>
      <c r="G30" s="37">
        <f t="shared" si="3"/>
        <v>700.3640796825174</v>
      </c>
    </row>
    <row r="31" spans="1:7">
      <c r="B31" s="17" t="s">
        <v>81</v>
      </c>
      <c r="C31" s="37">
        <v>2773719</v>
      </c>
      <c r="D31" s="37">
        <f t="shared" si="1"/>
        <v>11911.107454434466</v>
      </c>
      <c r="E31" s="38">
        <f t="shared" si="0"/>
        <v>4.2942733039772474</v>
      </c>
      <c r="F31" s="38">
        <f t="shared" si="2"/>
        <v>0.92132294417892702</v>
      </c>
      <c r="G31" s="37">
        <f t="shared" si="3"/>
        <v>2555.4909554050296</v>
      </c>
    </row>
    <row r="32" spans="1:7">
      <c r="B32" s="17" t="s">
        <v>82</v>
      </c>
      <c r="C32" s="37">
        <v>6497055.5</v>
      </c>
      <c r="D32" s="37">
        <f t="shared" si="1"/>
        <v>19946.763389583506</v>
      </c>
      <c r="E32" s="38">
        <f t="shared" si="0"/>
        <v>3.0701235951552985</v>
      </c>
      <c r="F32" s="38">
        <f t="shared" si="2"/>
        <v>-0.30282676464302183</v>
      </c>
      <c r="G32" s="37">
        <f t="shared" si="3"/>
        <v>-1967.4822967711505</v>
      </c>
    </row>
    <row r="33" spans="1:9">
      <c r="B33" s="17" t="s">
        <v>83</v>
      </c>
      <c r="C33" s="37">
        <v>1473249</v>
      </c>
      <c r="D33" s="37">
        <f t="shared" si="1"/>
        <v>6252.207289897322</v>
      </c>
      <c r="E33" s="38">
        <f t="shared" si="0"/>
        <v>4.2438225241607643</v>
      </c>
      <c r="F33" s="38">
        <f t="shared" si="2"/>
        <v>0.87087216436244397</v>
      </c>
      <c r="G33" s="37">
        <f t="shared" si="3"/>
        <v>1283.0115452748062</v>
      </c>
    </row>
    <row r="34" spans="1:9">
      <c r="B34" s="17" t="s">
        <v>84</v>
      </c>
      <c r="C34" s="37">
        <v>644521.5</v>
      </c>
      <c r="D34" s="37">
        <f t="shared" si="1"/>
        <v>2215.939125537353</v>
      </c>
      <c r="E34" s="38">
        <f t="shared" si="0"/>
        <v>3.4381151374117902</v>
      </c>
      <c r="F34" s="38">
        <f t="shared" si="2"/>
        <v>6.5164777613469838E-2</v>
      </c>
      <c r="G34" s="37">
        <f t="shared" si="3"/>
        <v>42.000100214600003</v>
      </c>
    </row>
    <row r="35" spans="1:9">
      <c r="B35" s="17" t="s">
        <v>85</v>
      </c>
      <c r="C35" s="37">
        <v>2192387.5</v>
      </c>
      <c r="D35" s="37">
        <f t="shared" si="1"/>
        <v>6869.112275478672</v>
      </c>
      <c r="E35" s="38">
        <f t="shared" si="0"/>
        <v>3.1331652253439102</v>
      </c>
      <c r="F35" s="38">
        <f t="shared" si="2"/>
        <v>-0.23978513445441019</v>
      </c>
      <c r="G35" s="37">
        <f t="shared" si="3"/>
        <v>-525.70193146366819</v>
      </c>
    </row>
    <row r="36" spans="1:9">
      <c r="B36" s="17" t="s">
        <v>86</v>
      </c>
      <c r="C36" s="37">
        <v>322818</v>
      </c>
      <c r="D36" s="37">
        <f t="shared" si="1"/>
        <v>1263.3019181169332</v>
      </c>
      <c r="E36" s="38">
        <f t="shared" si="0"/>
        <v>3.9133564984509328</v>
      </c>
      <c r="F36" s="38">
        <f t="shared" si="2"/>
        <v>0.54040613865261244</v>
      </c>
      <c r="G36" s="37">
        <f t="shared" si="3"/>
        <v>174.45282886755902</v>
      </c>
    </row>
    <row r="37" spans="1:9">
      <c r="B37" s="17" t="s">
        <v>87</v>
      </c>
      <c r="C37" s="37">
        <v>166339.5</v>
      </c>
      <c r="D37" s="37">
        <f t="shared" si="1"/>
        <v>469.06392201870028</v>
      </c>
      <c r="E37" s="38">
        <f t="shared" si="0"/>
        <v>2.8199190331743229</v>
      </c>
      <c r="F37" s="38">
        <f t="shared" si="2"/>
        <v>-0.55303132662399745</v>
      </c>
      <c r="G37" s="37">
        <f t="shared" si="3"/>
        <v>-91.990954354972416</v>
      </c>
    </row>
    <row r="38" spans="1:9">
      <c r="A38" s="39"/>
      <c r="B38" s="39" t="s">
        <v>184</v>
      </c>
      <c r="C38" s="37">
        <v>47197552</v>
      </c>
      <c r="D38" s="37">
        <f t="shared" si="1"/>
        <v>159194.99999999994</v>
      </c>
      <c r="E38" s="38">
        <f t="shared" si="0"/>
        <v>3.3729503597983204</v>
      </c>
      <c r="F38" s="38">
        <f t="shared" si="2"/>
        <v>0</v>
      </c>
      <c r="G38" s="37">
        <f>SUM(G20:G37)</f>
        <v>7.5800699050887488E-11</v>
      </c>
    </row>
    <row r="41" spans="1:9">
      <c r="B41" s="100" t="s">
        <v>340</v>
      </c>
    </row>
    <row r="44" spans="1:9" s="113" customFormat="1" ht="63.75">
      <c r="C44" s="113" t="s">
        <v>343</v>
      </c>
      <c r="D44" s="113" t="s">
        <v>341</v>
      </c>
      <c r="E44" s="113" t="s">
        <v>342</v>
      </c>
      <c r="F44" s="113" t="s">
        <v>344</v>
      </c>
      <c r="G44" s="113" t="s">
        <v>345</v>
      </c>
      <c r="H44" s="113" t="s">
        <v>347</v>
      </c>
      <c r="I44" s="113" t="s">
        <v>346</v>
      </c>
    </row>
    <row r="45" spans="1:9">
      <c r="B45" s="17" t="s">
        <v>70</v>
      </c>
      <c r="C45" s="37">
        <f t="shared" ref="C45:C62" si="4">C20</f>
        <v>8445142.5</v>
      </c>
      <c r="D45" s="268">
        <v>0.79549999999999987</v>
      </c>
      <c r="E45" s="268">
        <v>0.38450000000000001</v>
      </c>
      <c r="F45" s="37">
        <f>C45*D45</f>
        <v>6718110.8587499987</v>
      </c>
      <c r="G45" s="106">
        <f>F45/F$63</f>
        <v>0.19228659640690626</v>
      </c>
      <c r="H45" s="37">
        <f>F45*E45</f>
        <v>2583113.6251893747</v>
      </c>
      <c r="I45" s="106">
        <f>H45/H$63</f>
        <v>0.17303255278174107</v>
      </c>
    </row>
    <row r="46" spans="1:9">
      <c r="B46" s="17" t="s">
        <v>71</v>
      </c>
      <c r="C46" s="37">
        <f t="shared" si="4"/>
        <v>1348308.5</v>
      </c>
      <c r="D46" s="106">
        <v>0.81200000000000006</v>
      </c>
      <c r="E46" s="106">
        <v>0.4425</v>
      </c>
      <c r="F46" s="37">
        <f t="shared" ref="F46:F62" si="5">C46*D46</f>
        <v>1094826.5020000001</v>
      </c>
      <c r="G46" s="106">
        <f t="shared" ref="G46:G62" si="6">F46/F$63</f>
        <v>3.1336258979928373E-2</v>
      </c>
      <c r="H46" s="37">
        <f t="shared" ref="H46:H62" si="7">F46*E46</f>
        <v>484460.72713500005</v>
      </c>
      <c r="I46" s="106">
        <f t="shared" ref="I46:I62" si="8">H46/H$63</f>
        <v>3.2452105676350936E-2</v>
      </c>
    </row>
    <row r="47" spans="1:9">
      <c r="B47" s="17" t="s">
        <v>72</v>
      </c>
      <c r="C47" s="37">
        <f t="shared" si="4"/>
        <v>1072762.5</v>
      </c>
      <c r="D47" s="106">
        <v>0.74199999999999999</v>
      </c>
      <c r="E47" s="106">
        <v>0.496</v>
      </c>
      <c r="F47" s="37">
        <f t="shared" si="5"/>
        <v>795989.77500000002</v>
      </c>
      <c r="G47" s="106">
        <f t="shared" si="6"/>
        <v>2.2782917374770416E-2</v>
      </c>
      <c r="H47" s="37">
        <f t="shared" si="7"/>
        <v>394810.92840000003</v>
      </c>
      <c r="I47" s="106">
        <f t="shared" si="8"/>
        <v>2.6446820666734254E-2</v>
      </c>
    </row>
    <row r="48" spans="1:9">
      <c r="B48" s="17" t="s">
        <v>73</v>
      </c>
      <c r="C48" s="37">
        <f t="shared" si="4"/>
        <v>1115556.5</v>
      </c>
      <c r="D48" s="106">
        <v>0.71700000000000008</v>
      </c>
      <c r="E48" s="106">
        <v>0.45</v>
      </c>
      <c r="F48" s="37">
        <f t="shared" si="5"/>
        <v>799854.01050000009</v>
      </c>
      <c r="G48" s="106">
        <f t="shared" si="6"/>
        <v>2.2893519999173668E-2</v>
      </c>
      <c r="H48" s="37">
        <f t="shared" si="7"/>
        <v>359934.30472500005</v>
      </c>
      <c r="I48" s="106">
        <f t="shared" si="8"/>
        <v>2.4110573756011954E-2</v>
      </c>
    </row>
    <row r="49" spans="2:9">
      <c r="B49" s="17" t="s">
        <v>74</v>
      </c>
      <c r="C49" s="37">
        <f t="shared" si="4"/>
        <v>2118511.5</v>
      </c>
      <c r="D49" s="106">
        <v>0.84800000000000009</v>
      </c>
      <c r="E49" s="106">
        <v>0.376</v>
      </c>
      <c r="F49" s="37">
        <f t="shared" si="5"/>
        <v>1796497.7520000001</v>
      </c>
      <c r="G49" s="106">
        <f t="shared" si="6"/>
        <v>5.141957991580582E-2</v>
      </c>
      <c r="H49" s="37">
        <f t="shared" si="7"/>
        <v>675483.154752</v>
      </c>
      <c r="I49" s="106">
        <f t="shared" si="8"/>
        <v>4.5247941665451742E-2</v>
      </c>
    </row>
    <row r="50" spans="2:9">
      <c r="B50" s="17" t="s">
        <v>75</v>
      </c>
      <c r="C50" s="37">
        <f t="shared" si="4"/>
        <v>592874.5</v>
      </c>
      <c r="D50" s="106">
        <v>0.75800000000000001</v>
      </c>
      <c r="E50" s="106">
        <v>0.41549999999999998</v>
      </c>
      <c r="F50" s="37">
        <f t="shared" si="5"/>
        <v>449398.87099999998</v>
      </c>
      <c r="G50" s="106">
        <f t="shared" si="6"/>
        <v>1.2862749834076835E-2</v>
      </c>
      <c r="H50" s="37">
        <f t="shared" si="7"/>
        <v>186725.2309005</v>
      </c>
      <c r="I50" s="106">
        <f t="shared" si="8"/>
        <v>1.2507983797694867E-2</v>
      </c>
    </row>
    <row r="51" spans="2:9">
      <c r="B51" s="17" t="s">
        <v>76</v>
      </c>
      <c r="C51" s="37">
        <f t="shared" si="4"/>
        <v>2532976.5</v>
      </c>
      <c r="D51" s="106">
        <v>0.82299999999999995</v>
      </c>
      <c r="E51" s="106">
        <v>0.55800000000000005</v>
      </c>
      <c r="F51" s="37">
        <f t="shared" si="5"/>
        <v>2084639.6594999998</v>
      </c>
      <c r="G51" s="106">
        <f t="shared" si="6"/>
        <v>5.9666813080052478E-2</v>
      </c>
      <c r="H51" s="37">
        <f t="shared" si="7"/>
        <v>1163228.9300009999</v>
      </c>
      <c r="I51" s="106">
        <f t="shared" si="8"/>
        <v>7.7920099706372814E-2</v>
      </c>
    </row>
    <row r="52" spans="2:9">
      <c r="B52" s="17" t="s">
        <v>77</v>
      </c>
      <c r="C52" s="37">
        <f t="shared" si="4"/>
        <v>2111443</v>
      </c>
      <c r="D52" s="106">
        <v>0.81099999999999994</v>
      </c>
      <c r="E52" s="106">
        <v>0.50049999999999994</v>
      </c>
      <c r="F52" s="37">
        <f t="shared" si="5"/>
        <v>1712380.2729999998</v>
      </c>
      <c r="G52" s="106">
        <f t="shared" si="6"/>
        <v>4.901195907189361E-2</v>
      </c>
      <c r="H52" s="37">
        <f t="shared" si="7"/>
        <v>857046.32663649984</v>
      </c>
      <c r="I52" s="106">
        <f t="shared" si="8"/>
        <v>5.7410139571098202E-2</v>
      </c>
    </row>
    <row r="53" spans="2:9">
      <c r="B53" s="17" t="s">
        <v>78</v>
      </c>
      <c r="C53" s="37">
        <f t="shared" si="4"/>
        <v>7562279</v>
      </c>
      <c r="D53" s="106">
        <v>0.623</v>
      </c>
      <c r="E53" s="106">
        <v>0.30399999999999999</v>
      </c>
      <c r="F53" s="37">
        <f t="shared" si="5"/>
        <v>4711299.8169999998</v>
      </c>
      <c r="G53" s="106">
        <f t="shared" si="6"/>
        <v>0.13484740360952749</v>
      </c>
      <c r="H53" s="37">
        <f t="shared" si="7"/>
        <v>1432235.1443679999</v>
      </c>
      <c r="I53" s="106">
        <f t="shared" si="8"/>
        <v>9.5939760758898818E-2</v>
      </c>
    </row>
    <row r="54" spans="2:9">
      <c r="B54" s="17" t="s">
        <v>79</v>
      </c>
      <c r="C54" s="37">
        <f t="shared" si="4"/>
        <v>5121540.5</v>
      </c>
      <c r="D54" s="106">
        <v>0.75849999999999995</v>
      </c>
      <c r="E54" s="106">
        <v>0.37</v>
      </c>
      <c r="F54" s="37">
        <f t="shared" si="5"/>
        <v>3884688.4692499996</v>
      </c>
      <c r="G54" s="106">
        <f t="shared" si="6"/>
        <v>0.11118803180812982</v>
      </c>
      <c r="H54" s="37">
        <f t="shared" si="7"/>
        <v>1437334.7336224997</v>
      </c>
      <c r="I54" s="106">
        <f t="shared" si="8"/>
        <v>9.6281362049000715E-2</v>
      </c>
    </row>
    <row r="55" spans="2:9">
      <c r="B55" s="17" t="s">
        <v>80</v>
      </c>
      <c r="C55" s="37">
        <f t="shared" si="4"/>
        <v>1106067</v>
      </c>
      <c r="D55" s="106">
        <v>0.83550000000000013</v>
      </c>
      <c r="E55" s="106">
        <v>0.47199999999999998</v>
      </c>
      <c r="F55" s="37">
        <f t="shared" si="5"/>
        <v>924118.9785000002</v>
      </c>
      <c r="G55" s="106">
        <f t="shared" si="6"/>
        <v>2.6450247217839878E-2</v>
      </c>
      <c r="H55" s="37">
        <f t="shared" si="7"/>
        <v>436184.15785200009</v>
      </c>
      <c r="I55" s="106">
        <f t="shared" si="8"/>
        <v>2.921824947230197E-2</v>
      </c>
    </row>
    <row r="56" spans="2:9">
      <c r="B56" s="17" t="s">
        <v>81</v>
      </c>
      <c r="C56" s="37">
        <f t="shared" si="4"/>
        <v>2773719</v>
      </c>
      <c r="D56" s="106">
        <v>0.86250000000000004</v>
      </c>
      <c r="E56" s="106">
        <v>0.50649999999999995</v>
      </c>
      <c r="F56" s="37">
        <f t="shared" si="5"/>
        <v>2392332.6375000002</v>
      </c>
      <c r="G56" s="106">
        <f t="shared" si="6"/>
        <v>6.8473639392075208E-2</v>
      </c>
      <c r="H56" s="37">
        <f t="shared" si="7"/>
        <v>1211716.48089375</v>
      </c>
      <c r="I56" s="106">
        <f t="shared" si="8"/>
        <v>8.1168088732984839E-2</v>
      </c>
    </row>
    <row r="57" spans="2:9">
      <c r="B57" s="17" t="s">
        <v>82</v>
      </c>
      <c r="C57" s="37">
        <f t="shared" si="4"/>
        <v>6497055.5</v>
      </c>
      <c r="D57" s="106">
        <v>0.64100000000000001</v>
      </c>
      <c r="E57" s="106">
        <v>0.47099999999999997</v>
      </c>
      <c r="F57" s="37">
        <f t="shared" si="5"/>
        <v>4164612.5755000003</v>
      </c>
      <c r="G57" s="106">
        <f t="shared" si="6"/>
        <v>0.11920005405288821</v>
      </c>
      <c r="H57" s="37">
        <f t="shared" si="7"/>
        <v>1961532.5230604999</v>
      </c>
      <c r="I57" s="106">
        <f t="shared" si="8"/>
        <v>0.13139529617272824</v>
      </c>
    </row>
    <row r="58" spans="2:9">
      <c r="B58" s="17" t="s">
        <v>83</v>
      </c>
      <c r="C58" s="37">
        <f t="shared" si="4"/>
        <v>1473249</v>
      </c>
      <c r="D58" s="106">
        <v>0.85099999999999998</v>
      </c>
      <c r="E58" s="106">
        <v>0.50800000000000001</v>
      </c>
      <c r="F58" s="37">
        <f t="shared" si="5"/>
        <v>1253734.899</v>
      </c>
      <c r="G58" s="106">
        <f t="shared" si="6"/>
        <v>3.5884554690144267E-2</v>
      </c>
      <c r="H58" s="37">
        <f t="shared" si="7"/>
        <v>636897.32869200001</v>
      </c>
      <c r="I58" s="106">
        <f t="shared" si="8"/>
        <v>4.2663229975169616E-2</v>
      </c>
    </row>
    <row r="59" spans="2:9">
      <c r="B59" s="17" t="s">
        <v>84</v>
      </c>
      <c r="C59" s="37">
        <f t="shared" si="4"/>
        <v>644521.5</v>
      </c>
      <c r="D59" s="106">
        <v>0.67500000000000004</v>
      </c>
      <c r="E59" s="106">
        <v>0.52800000000000002</v>
      </c>
      <c r="F59" s="37">
        <f t="shared" si="5"/>
        <v>435052.01250000001</v>
      </c>
      <c r="G59" s="106">
        <f t="shared" si="6"/>
        <v>1.2452112283119574E-2</v>
      </c>
      <c r="H59" s="37">
        <f t="shared" si="7"/>
        <v>229707.46260000003</v>
      </c>
      <c r="I59" s="106">
        <f t="shared" si="8"/>
        <v>1.5387193292273532E-2</v>
      </c>
    </row>
    <row r="60" spans="2:9">
      <c r="B60" s="17" t="s">
        <v>85</v>
      </c>
      <c r="C60" s="37">
        <f t="shared" si="4"/>
        <v>2192387.5</v>
      </c>
      <c r="D60" s="106">
        <v>0.6319999999999999</v>
      </c>
      <c r="E60" s="106">
        <v>0.50249999999999995</v>
      </c>
      <c r="F60" s="37">
        <f t="shared" si="5"/>
        <v>1385588.8999999997</v>
      </c>
      <c r="G60" s="106">
        <f t="shared" si="6"/>
        <v>3.965849614600768E-2</v>
      </c>
      <c r="H60" s="37">
        <f t="shared" si="7"/>
        <v>696258.42224999971</v>
      </c>
      <c r="I60" s="106">
        <f t="shared" si="8"/>
        <v>4.6639594566372379E-2</v>
      </c>
    </row>
    <row r="61" spans="2:9">
      <c r="B61" s="17" t="s">
        <v>86</v>
      </c>
      <c r="C61" s="37">
        <f t="shared" si="4"/>
        <v>322818</v>
      </c>
      <c r="D61" s="106">
        <v>0.76750000000000007</v>
      </c>
      <c r="E61" s="106">
        <v>0.52899999999999991</v>
      </c>
      <c r="F61" s="37">
        <f t="shared" si="5"/>
        <v>247762.81500000003</v>
      </c>
      <c r="G61" s="106">
        <f t="shared" si="6"/>
        <v>7.091497805591194E-3</v>
      </c>
      <c r="H61" s="37">
        <f t="shared" si="7"/>
        <v>131066.52913499999</v>
      </c>
      <c r="I61" s="106">
        <f t="shared" si="8"/>
        <v>8.7796277714298574E-3</v>
      </c>
    </row>
    <row r="62" spans="2:9">
      <c r="B62" s="17" t="s">
        <v>87</v>
      </c>
      <c r="C62" s="37">
        <f t="shared" si="4"/>
        <v>166339.5</v>
      </c>
      <c r="D62" s="106">
        <v>0.52374999999999994</v>
      </c>
      <c r="E62" s="106">
        <v>0.58250000000000002</v>
      </c>
      <c r="F62" s="37">
        <f t="shared" si="5"/>
        <v>87120.313124999986</v>
      </c>
      <c r="G62" s="106">
        <f t="shared" si="6"/>
        <v>2.4935683320693423E-3</v>
      </c>
      <c r="H62" s="37">
        <f t="shared" si="7"/>
        <v>50747.582395312493</v>
      </c>
      <c r="I62" s="106">
        <f t="shared" si="8"/>
        <v>3.3993795873841614E-3</v>
      </c>
    </row>
    <row r="63" spans="2:9">
      <c r="B63" s="39" t="s">
        <v>184</v>
      </c>
      <c r="C63" s="37">
        <f>SUM(C45:C62)</f>
        <v>47197552</v>
      </c>
      <c r="D63" s="37"/>
      <c r="E63" s="37"/>
      <c r="F63" s="37">
        <f>SUM(F45:F62)</f>
        <v>34938009.119124994</v>
      </c>
      <c r="G63" s="37">
        <f>SUM(G45:G62)</f>
        <v>1.0000000000000002</v>
      </c>
      <c r="H63" s="37">
        <f>SUM(H45:H62)</f>
        <v>14928483.592608437</v>
      </c>
      <c r="I63" s="106">
        <f>SUM(I45:I62)</f>
        <v>1</v>
      </c>
    </row>
    <row r="67" spans="2:6" ht="38.25">
      <c r="C67" s="113" t="s">
        <v>345</v>
      </c>
      <c r="D67" s="113" t="s">
        <v>346</v>
      </c>
      <c r="E67" s="17" t="s">
        <v>138</v>
      </c>
      <c r="F67" s="269" t="s">
        <v>230</v>
      </c>
    </row>
    <row r="68" spans="2:6">
      <c r="B68" s="17" t="s">
        <v>70</v>
      </c>
      <c r="C68" s="106">
        <f>G45</f>
        <v>0.19228659640690626</v>
      </c>
      <c r="D68" s="106">
        <f>I45</f>
        <v>0.17303255278174107</v>
      </c>
      <c r="E68" s="106">
        <f>(C68+D68)/2</f>
        <v>0.18265957459432366</v>
      </c>
      <c r="F68" s="37">
        <f>E68*F$88</f>
        <v>29078.490977543355</v>
      </c>
    </row>
    <row r="69" spans="2:6">
      <c r="B69" s="17" t="s">
        <v>71</v>
      </c>
      <c r="C69" s="106">
        <f t="shared" ref="C69:C86" si="9">G46</f>
        <v>3.1336258979928373E-2</v>
      </c>
      <c r="D69" s="106">
        <f t="shared" ref="D69:D86" si="10">I46</f>
        <v>3.2452105676350936E-2</v>
      </c>
      <c r="E69" s="106">
        <f t="shared" ref="E69:E85" si="11">(C69+D69)/2</f>
        <v>3.1894182328139654E-2</v>
      </c>
      <c r="F69" s="37">
        <f t="shared" ref="F69:F85" si="12">E69*F$88</f>
        <v>5077.3943557281918</v>
      </c>
    </row>
    <row r="70" spans="2:6">
      <c r="B70" s="17" t="s">
        <v>72</v>
      </c>
      <c r="C70" s="106">
        <f t="shared" si="9"/>
        <v>2.2782917374770416E-2</v>
      </c>
      <c r="D70" s="106">
        <f t="shared" si="10"/>
        <v>2.6446820666734254E-2</v>
      </c>
      <c r="E70" s="106">
        <f t="shared" si="11"/>
        <v>2.4614869020752335E-2</v>
      </c>
      <c r="F70" s="37">
        <f t="shared" si="12"/>
        <v>3918.5640737586677</v>
      </c>
    </row>
    <row r="71" spans="2:6">
      <c r="B71" s="17" t="s">
        <v>73</v>
      </c>
      <c r="C71" s="106">
        <f t="shared" si="9"/>
        <v>2.2893519999173668E-2</v>
      </c>
      <c r="D71" s="106">
        <f t="shared" si="10"/>
        <v>2.4110573756011954E-2</v>
      </c>
      <c r="E71" s="106">
        <f t="shared" si="11"/>
        <v>2.350204687759281E-2</v>
      </c>
      <c r="F71" s="37">
        <f t="shared" si="12"/>
        <v>3741.4083526783875</v>
      </c>
    </row>
    <row r="72" spans="2:6">
      <c r="B72" s="17" t="s">
        <v>74</v>
      </c>
      <c r="C72" s="106">
        <f t="shared" si="9"/>
        <v>5.141957991580582E-2</v>
      </c>
      <c r="D72" s="106">
        <f t="shared" si="10"/>
        <v>4.5247941665451742E-2</v>
      </c>
      <c r="E72" s="106">
        <f t="shared" si="11"/>
        <v>4.8333760790628781E-2</v>
      </c>
      <c r="F72" s="37">
        <f t="shared" si="12"/>
        <v>7694.4930490641491</v>
      </c>
    </row>
    <row r="73" spans="2:6">
      <c r="B73" s="17" t="s">
        <v>75</v>
      </c>
      <c r="C73" s="106">
        <f t="shared" si="9"/>
        <v>1.2862749834076835E-2</v>
      </c>
      <c r="D73" s="106">
        <f t="shared" si="10"/>
        <v>1.2507983797694867E-2</v>
      </c>
      <c r="E73" s="106">
        <f t="shared" si="11"/>
        <v>1.2685366815885852E-2</v>
      </c>
      <c r="F73" s="37">
        <f t="shared" si="12"/>
        <v>2019.4469702549482</v>
      </c>
    </row>
    <row r="74" spans="2:6">
      <c r="B74" s="17" t="s">
        <v>76</v>
      </c>
      <c r="C74" s="106">
        <f t="shared" si="9"/>
        <v>5.9666813080052478E-2</v>
      </c>
      <c r="D74" s="106">
        <f t="shared" si="10"/>
        <v>7.7920099706372814E-2</v>
      </c>
      <c r="E74" s="106">
        <f t="shared" si="11"/>
        <v>6.8793456393212646E-2</v>
      </c>
      <c r="F74" s="37">
        <f t="shared" si="12"/>
        <v>10951.574290517487</v>
      </c>
    </row>
    <row r="75" spans="2:6">
      <c r="B75" s="17" t="s">
        <v>77</v>
      </c>
      <c r="C75" s="106">
        <f t="shared" si="9"/>
        <v>4.901195907189361E-2</v>
      </c>
      <c r="D75" s="106">
        <f t="shared" si="10"/>
        <v>5.7410139571098202E-2</v>
      </c>
      <c r="E75" s="106">
        <f t="shared" si="11"/>
        <v>5.321104932149591E-2</v>
      </c>
      <c r="F75" s="37">
        <f t="shared" si="12"/>
        <v>8470.9329967355407</v>
      </c>
    </row>
    <row r="76" spans="2:6">
      <c r="B76" s="17" t="s">
        <v>78</v>
      </c>
      <c r="C76" s="106">
        <f t="shared" si="9"/>
        <v>0.13484740360952749</v>
      </c>
      <c r="D76" s="106">
        <f t="shared" si="10"/>
        <v>9.5939760758898818E-2</v>
      </c>
      <c r="E76" s="106">
        <f t="shared" si="11"/>
        <v>0.11539358218421315</v>
      </c>
      <c r="F76" s="37">
        <f t="shared" si="12"/>
        <v>18370.081315815813</v>
      </c>
    </row>
    <row r="77" spans="2:6">
      <c r="B77" s="17" t="s">
        <v>79</v>
      </c>
      <c r="C77" s="106">
        <f t="shared" si="9"/>
        <v>0.11118803180812982</v>
      </c>
      <c r="D77" s="106">
        <f t="shared" si="10"/>
        <v>9.6281362049000715E-2</v>
      </c>
      <c r="E77" s="106">
        <f t="shared" si="11"/>
        <v>0.10373469692856527</v>
      </c>
      <c r="F77" s="37">
        <f t="shared" si="12"/>
        <v>16514.045077542949</v>
      </c>
    </row>
    <row r="78" spans="2:6">
      <c r="B78" s="17" t="s">
        <v>80</v>
      </c>
      <c r="C78" s="106">
        <f t="shared" si="9"/>
        <v>2.6450247217839878E-2</v>
      </c>
      <c r="D78" s="106">
        <f t="shared" si="10"/>
        <v>2.921824947230197E-2</v>
      </c>
      <c r="E78" s="106">
        <f t="shared" si="11"/>
        <v>2.7834248345070922E-2</v>
      </c>
      <c r="F78" s="37">
        <f t="shared" si="12"/>
        <v>4431.0731652935656</v>
      </c>
    </row>
    <row r="79" spans="2:6">
      <c r="B79" s="17" t="s">
        <v>81</v>
      </c>
      <c r="C79" s="106">
        <f t="shared" si="9"/>
        <v>6.8473639392075208E-2</v>
      </c>
      <c r="D79" s="106">
        <f t="shared" si="10"/>
        <v>8.1168088732984839E-2</v>
      </c>
      <c r="E79" s="106">
        <f t="shared" si="11"/>
        <v>7.4820864062530024E-2</v>
      </c>
      <c r="F79" s="37">
        <f t="shared" si="12"/>
        <v>11911.107454434466</v>
      </c>
    </row>
    <row r="80" spans="2:6">
      <c r="B80" s="17" t="s">
        <v>82</v>
      </c>
      <c r="C80" s="106">
        <f t="shared" si="9"/>
        <v>0.11920005405288821</v>
      </c>
      <c r="D80" s="106">
        <f t="shared" si="10"/>
        <v>0.13139529617272824</v>
      </c>
      <c r="E80" s="106">
        <f t="shared" si="11"/>
        <v>0.12529767511280823</v>
      </c>
      <c r="F80" s="37">
        <f t="shared" si="12"/>
        <v>19946.763389583506</v>
      </c>
    </row>
    <row r="81" spans="2:6">
      <c r="B81" s="17" t="s">
        <v>83</v>
      </c>
      <c r="C81" s="106">
        <f t="shared" si="9"/>
        <v>3.5884554690144267E-2</v>
      </c>
      <c r="D81" s="106">
        <f t="shared" si="10"/>
        <v>4.2663229975169616E-2</v>
      </c>
      <c r="E81" s="106">
        <f t="shared" si="11"/>
        <v>3.9273892332656941E-2</v>
      </c>
      <c r="F81" s="37">
        <f t="shared" si="12"/>
        <v>6252.207289897322</v>
      </c>
    </row>
    <row r="82" spans="2:6">
      <c r="B82" s="17" t="s">
        <v>84</v>
      </c>
      <c r="C82" s="106">
        <f t="shared" si="9"/>
        <v>1.2452112283119574E-2</v>
      </c>
      <c r="D82" s="106">
        <f t="shared" si="10"/>
        <v>1.5387193292273532E-2</v>
      </c>
      <c r="E82" s="106">
        <f t="shared" si="11"/>
        <v>1.3919652787696553E-2</v>
      </c>
      <c r="F82" s="37">
        <f t="shared" si="12"/>
        <v>2215.939125537353</v>
      </c>
    </row>
    <row r="83" spans="2:6">
      <c r="B83" s="17" t="s">
        <v>85</v>
      </c>
      <c r="C83" s="106">
        <f t="shared" si="9"/>
        <v>3.965849614600768E-2</v>
      </c>
      <c r="D83" s="106">
        <f t="shared" si="10"/>
        <v>4.6639594566372379E-2</v>
      </c>
      <c r="E83" s="106">
        <f t="shared" si="11"/>
        <v>4.3149045356190033E-2</v>
      </c>
      <c r="F83" s="37">
        <f t="shared" si="12"/>
        <v>6869.112275478672</v>
      </c>
    </row>
    <row r="84" spans="2:6">
      <c r="B84" s="17" t="s">
        <v>86</v>
      </c>
      <c r="C84" s="106">
        <f t="shared" si="9"/>
        <v>7.091497805591194E-3</v>
      </c>
      <c r="D84" s="106">
        <f t="shared" si="10"/>
        <v>8.7796277714298574E-3</v>
      </c>
      <c r="E84" s="106">
        <f t="shared" si="11"/>
        <v>7.9355627885105261E-3</v>
      </c>
      <c r="F84" s="37">
        <f t="shared" si="12"/>
        <v>1263.3019181169332</v>
      </c>
    </row>
    <row r="85" spans="2:6">
      <c r="B85" s="17" t="s">
        <v>87</v>
      </c>
      <c r="C85" s="106">
        <f t="shared" si="9"/>
        <v>2.4935683320693423E-3</v>
      </c>
      <c r="D85" s="106">
        <f t="shared" si="10"/>
        <v>3.3993795873841614E-3</v>
      </c>
      <c r="E85" s="106">
        <f t="shared" si="11"/>
        <v>2.9464739597267519E-3</v>
      </c>
      <c r="F85" s="37">
        <f t="shared" si="12"/>
        <v>469.06392201870028</v>
      </c>
    </row>
    <row r="86" spans="2:6">
      <c r="B86" s="39" t="s">
        <v>184</v>
      </c>
      <c r="C86" s="106">
        <f t="shared" si="9"/>
        <v>1.0000000000000002</v>
      </c>
      <c r="D86" s="106">
        <f t="shared" si="10"/>
        <v>1</v>
      </c>
      <c r="E86" s="106">
        <f>SUM(E68:E85)</f>
        <v>1.0000000000000002</v>
      </c>
      <c r="F86" s="37">
        <f>SUM(F68:F85)</f>
        <v>159194.99999999994</v>
      </c>
    </row>
    <row r="88" spans="2:6">
      <c r="B88" s="17" t="s">
        <v>223</v>
      </c>
      <c r="F88" s="37">
        <f>B6</f>
        <v>159195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Resumen </vt:lpstr>
      <vt:lpstr>Total</vt:lpstr>
      <vt:lpstr>261O_2</vt:lpstr>
      <vt:lpstr>331M</vt:lpstr>
      <vt:lpstr>332A</vt:lpstr>
      <vt:lpstr>332B</vt:lpstr>
      <vt:lpstr>333A</vt:lpstr>
      <vt:lpstr>333B</vt:lpstr>
      <vt:lpstr>334A</vt:lpstr>
      <vt:lpstr>334B</vt:lpstr>
      <vt:lpstr>334C</vt:lpstr>
      <vt:lpstr>335A</vt:lpstr>
      <vt:lpstr>335B</vt:lpstr>
      <vt:lpstr>335C</vt:lpstr>
      <vt:lpstr>336A</vt:lpstr>
      <vt:lpstr>337A</vt:lpstr>
      <vt:lpstr>337B</vt:lpstr>
      <vt:lpstr>337C</vt:lpstr>
      <vt:lpstr>923M_2</vt:lpstr>
      <vt:lpstr>CS06</vt:lpstr>
      <vt:lpstr>FP080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cp:lastPrinted>2014-01-29T12:35:00Z</cp:lastPrinted>
  <dcterms:created xsi:type="dcterms:W3CDTF">2013-02-11T16:00:14Z</dcterms:created>
  <dcterms:modified xsi:type="dcterms:W3CDTF">2015-04-15T15:17:44Z</dcterms:modified>
</cp:coreProperties>
</file>